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ОТ 1_ценово предложение" sheetId="3" r:id="rId1"/>
    <sheet name="ЛОТ 2_ценово предложение" sheetId="4" r:id="rId2"/>
  </sheets>
  <calcPr calcId="152511"/>
</workbook>
</file>

<file path=xl/calcChain.xml><?xml version="1.0" encoding="utf-8"?>
<calcChain xmlns="http://schemas.openxmlformats.org/spreadsheetml/2006/main">
  <c r="F168" i="4" l="1"/>
  <c r="F44" i="3" l="1"/>
  <c r="F22" i="3"/>
  <c r="F21" i="3"/>
  <c r="F20" i="3"/>
  <c r="F152" i="4" l="1"/>
  <c r="F183" i="3"/>
  <c r="F184" i="3"/>
  <c r="F185" i="3"/>
  <c r="F188" i="3"/>
  <c r="F189" i="3"/>
  <c r="F190" i="3"/>
  <c r="F89" i="3"/>
  <c r="F80" i="3"/>
  <c r="F81" i="3"/>
  <c r="F75" i="3"/>
  <c r="F25" i="3"/>
  <c r="F165" i="4" l="1"/>
  <c r="F164" i="4"/>
  <c r="F163" i="4"/>
  <c r="F162" i="4"/>
  <c r="F161" i="4"/>
  <c r="F160" i="4"/>
  <c r="F159" i="4"/>
  <c r="F158" i="4"/>
  <c r="F157" i="4"/>
  <c r="F154" i="4"/>
  <c r="F153" i="4"/>
  <c r="F151" i="4"/>
  <c r="F150" i="4"/>
  <c r="F149" i="4"/>
  <c r="F148" i="4"/>
  <c r="F147" i="4"/>
  <c r="F144" i="4"/>
  <c r="F143" i="4"/>
  <c r="F142" i="4"/>
  <c r="F141" i="4"/>
  <c r="F140" i="4"/>
  <c r="F139" i="4"/>
  <c r="F138" i="4"/>
  <c r="F137" i="4"/>
  <c r="F136" i="4"/>
  <c r="F135" i="4"/>
  <c r="F132" i="4"/>
  <c r="F131" i="4"/>
  <c r="F130" i="4"/>
  <c r="F129" i="4"/>
  <c r="F128" i="4"/>
  <c r="F127" i="4"/>
  <c r="F126" i="4"/>
  <c r="F125" i="4"/>
  <c r="F124" i="4"/>
  <c r="F120" i="4"/>
  <c r="F119" i="4"/>
  <c r="F118" i="4"/>
  <c r="F117" i="4"/>
  <c r="F116" i="4"/>
  <c r="F115" i="4"/>
  <c r="F114" i="4"/>
  <c r="F113" i="4"/>
  <c r="F112" i="4"/>
  <c r="F111" i="4"/>
  <c r="F110" i="4"/>
  <c r="F109" i="4"/>
  <c r="F108" i="4"/>
  <c r="F107" i="4"/>
  <c r="F106" i="4"/>
  <c r="F105" i="4"/>
  <c r="F104" i="4"/>
  <c r="F103" i="4"/>
  <c r="F102" i="4"/>
  <c r="F101" i="4"/>
  <c r="F100" i="4"/>
  <c r="F99" i="4"/>
  <c r="F98" i="4"/>
  <c r="F97" i="4"/>
  <c r="F96" i="4"/>
  <c r="F95" i="4"/>
  <c r="F94" i="4"/>
  <c r="F93" i="4"/>
  <c r="F92" i="4"/>
  <c r="F91" i="4"/>
  <c r="F90" i="4"/>
  <c r="F89" i="4"/>
  <c r="F88" i="4"/>
  <c r="F87" i="4"/>
  <c r="F86" i="4"/>
  <c r="F85" i="4"/>
  <c r="F84" i="4"/>
  <c r="F83" i="4"/>
  <c r="F82" i="4"/>
  <c r="F81" i="4"/>
  <c r="F80" i="4"/>
  <c r="F79" i="4"/>
  <c r="F75" i="4"/>
  <c r="F74" i="4"/>
  <c r="F73" i="4"/>
  <c r="F72" i="4"/>
  <c r="F71" i="4"/>
  <c r="F68" i="4"/>
  <c r="F67" i="4"/>
  <c r="F66" i="4"/>
  <c r="F65" i="4"/>
  <c r="F64" i="4"/>
  <c r="F63" i="4"/>
  <c r="F62" i="4"/>
  <c r="F61" i="4"/>
  <c r="F58" i="4"/>
  <c r="F57" i="4"/>
  <c r="F56" i="4"/>
  <c r="F55" i="4"/>
  <c r="F54" i="4"/>
  <c r="F53" i="4"/>
  <c r="F52" i="4"/>
  <c r="F51" i="4"/>
  <c r="F48" i="4"/>
  <c r="F47" i="4"/>
  <c r="F46" i="4"/>
  <c r="F45" i="4"/>
  <c r="F44" i="4"/>
  <c r="F43" i="4"/>
  <c r="F42" i="4"/>
  <c r="F41" i="4"/>
  <c r="F38" i="4"/>
  <c r="F37" i="4"/>
  <c r="F36" i="4"/>
  <c r="F35" i="4"/>
  <c r="F34" i="4"/>
  <c r="F33" i="4"/>
  <c r="F32" i="4"/>
  <c r="F31" i="4"/>
  <c r="F28" i="4"/>
  <c r="F27" i="4"/>
  <c r="F26" i="4"/>
  <c r="F25" i="4"/>
  <c r="F24" i="4"/>
  <c r="F23" i="4"/>
  <c r="F22" i="4"/>
  <c r="F21" i="4"/>
  <c r="F20" i="4"/>
  <c r="F17" i="4"/>
  <c r="F16" i="4"/>
  <c r="F15" i="4"/>
  <c r="F14" i="4"/>
  <c r="F13" i="4"/>
  <c r="F12" i="4"/>
  <c r="F11" i="4"/>
  <c r="F10" i="4"/>
  <c r="F9" i="4"/>
  <c r="F239" i="3"/>
  <c r="F238" i="3"/>
  <c r="F237" i="3"/>
  <c r="F236" i="3"/>
  <c r="F235" i="3"/>
  <c r="F234" i="3"/>
  <c r="F233" i="3"/>
  <c r="F232" i="3"/>
  <c r="F231" i="3"/>
  <c r="F230" i="3"/>
  <c r="F227" i="3"/>
  <c r="F226" i="3"/>
  <c r="F225" i="3"/>
  <c r="F224" i="3"/>
  <c r="F223" i="3"/>
  <c r="F222" i="3"/>
  <c r="F221" i="3"/>
  <c r="F220" i="3"/>
  <c r="F219" i="3"/>
  <c r="F218" i="3"/>
  <c r="F217" i="3"/>
  <c r="F216" i="3"/>
  <c r="F215" i="3"/>
  <c r="F214" i="3"/>
  <c r="F213" i="3"/>
  <c r="F209" i="3"/>
  <c r="F208" i="3"/>
  <c r="F207" i="3"/>
  <c r="F206" i="3"/>
  <c r="F205" i="3"/>
  <c r="F204" i="3"/>
  <c r="F203" i="3"/>
  <c r="F202" i="3"/>
  <c r="F201" i="3"/>
  <c r="F200" i="3"/>
  <c r="F199" i="3"/>
  <c r="F198" i="3"/>
  <c r="F197" i="3"/>
  <c r="F196" i="3"/>
  <c r="F195" i="3"/>
  <c r="F194" i="3"/>
  <c r="F193" i="3"/>
  <c r="F187" i="3"/>
  <c r="F186" i="3"/>
  <c r="F182" i="3"/>
  <c r="F181" i="3"/>
  <c r="F180" i="3"/>
  <c r="F179" i="3"/>
  <c r="F178" i="3"/>
  <c r="F177" i="3"/>
  <c r="F176" i="3"/>
  <c r="F175" i="3"/>
  <c r="F174" i="3"/>
  <c r="F173" i="3"/>
  <c r="F172" i="3"/>
  <c r="F171" i="3"/>
  <c r="F170" i="3"/>
  <c r="F169" i="3"/>
  <c r="F168" i="3"/>
  <c r="F167" i="3"/>
  <c r="F166" i="3"/>
  <c r="F165" i="3"/>
  <c r="F164" i="3"/>
  <c r="F163" i="3"/>
  <c r="F162" i="3"/>
  <c r="F161" i="3"/>
  <c r="F158" i="3"/>
  <c r="F157" i="3"/>
  <c r="F156" i="3"/>
  <c r="F155" i="3"/>
  <c r="F154" i="3"/>
  <c r="F153" i="3"/>
  <c r="F152" i="3"/>
  <c r="F151" i="3"/>
  <c r="F150" i="3"/>
  <c r="F149" i="3"/>
  <c r="F148" i="3"/>
  <c r="F147" i="3"/>
  <c r="F146" i="3"/>
  <c r="F143" i="3"/>
  <c r="F142" i="3"/>
  <c r="F141" i="3"/>
  <c r="F140" i="3"/>
  <c r="F139" i="3"/>
  <c r="F138" i="3"/>
  <c r="F137" i="3"/>
  <c r="F136" i="3"/>
  <c r="F135" i="3"/>
  <c r="F134" i="3"/>
  <c r="F133" i="3"/>
  <c r="F132" i="3"/>
  <c r="F131" i="3"/>
  <c r="F128" i="3"/>
  <c r="F127" i="3"/>
  <c r="F126" i="3"/>
  <c r="F125" i="3"/>
  <c r="F124" i="3"/>
  <c r="F123" i="3"/>
  <c r="F122" i="3"/>
  <c r="F121" i="3"/>
  <c r="F120" i="3"/>
  <c r="F119" i="3"/>
  <c r="F118" i="3"/>
  <c r="F117" i="3"/>
  <c r="F116" i="3"/>
  <c r="F115" i="3"/>
  <c r="F114" i="3"/>
  <c r="F113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5" i="3"/>
  <c r="F94" i="3"/>
  <c r="F93" i="3"/>
  <c r="F92" i="3"/>
  <c r="F91" i="3"/>
  <c r="F90" i="3"/>
  <c r="F88" i="3"/>
  <c r="F87" i="3"/>
  <c r="F86" i="3"/>
  <c r="F85" i="3"/>
  <c r="F84" i="3"/>
  <c r="F83" i="3"/>
  <c r="F82" i="3"/>
  <c r="F79" i="3"/>
  <c r="F78" i="3"/>
  <c r="F77" i="3"/>
  <c r="F76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57" i="3"/>
  <c r="F56" i="3"/>
  <c r="F55" i="3"/>
  <c r="F54" i="3"/>
  <c r="F53" i="3"/>
  <c r="F52" i="3"/>
  <c r="F51" i="3"/>
  <c r="F50" i="3"/>
  <c r="F49" i="3"/>
  <c r="F48" i="3"/>
  <c r="F47" i="3"/>
  <c r="F46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4" i="3"/>
  <c r="F23" i="3"/>
  <c r="F18" i="3"/>
  <c r="F17" i="3"/>
  <c r="F16" i="3"/>
  <c r="F15" i="3"/>
  <c r="F14" i="3"/>
  <c r="F13" i="3"/>
  <c r="F12" i="3"/>
  <c r="F11" i="3"/>
  <c r="F10" i="3"/>
  <c r="F191" i="3" l="1"/>
  <c r="F111" i="3"/>
  <c r="F145" i="4"/>
  <c r="F155" i="4"/>
  <c r="F39" i="4"/>
  <c r="F49" i="4"/>
  <c r="F59" i="4"/>
  <c r="F69" i="4"/>
  <c r="F133" i="4"/>
  <c r="F18" i="4"/>
  <c r="F76" i="4"/>
  <c r="F121" i="4"/>
  <c r="F166" i="4"/>
  <c r="F29" i="4"/>
  <c r="F129" i="3"/>
  <c r="F144" i="3"/>
  <c r="F159" i="3"/>
  <c r="F58" i="3"/>
  <c r="F96" i="3"/>
  <c r="F210" i="3"/>
  <c r="F228" i="3"/>
  <c r="F240" i="3"/>
  <c r="F242" i="3" l="1"/>
</calcChain>
</file>

<file path=xl/sharedStrings.xml><?xml version="1.0" encoding="utf-8"?>
<sst xmlns="http://schemas.openxmlformats.org/spreadsheetml/2006/main" count="777" uniqueCount="257">
  <si>
    <t>№ по ред</t>
  </si>
  <si>
    <t>Вид на изделието, размер</t>
  </si>
  <si>
    <t>Ед.цена     /без ДДС/</t>
  </si>
  <si>
    <t>Общо:</t>
  </si>
  <si>
    <t>ОП - Доставка на тръби от полиетилен висока плътност и фитинги в 2 лота</t>
  </si>
  <si>
    <t>Количество</t>
  </si>
  <si>
    <t>Стойност</t>
  </si>
  <si>
    <t>Ед. мярка</t>
  </si>
  <si>
    <t>Общо ЛОТ 2:</t>
  </si>
  <si>
    <t>бр.</t>
  </si>
  <si>
    <t xml:space="preserve">Ø  40 мм - Ø 3/4"                                           </t>
  </si>
  <si>
    <t xml:space="preserve">Ø  50 мм - Ø 3/4"                                             </t>
  </si>
  <si>
    <t xml:space="preserve">Ø  50 мм - Ø 1"                                            </t>
  </si>
  <si>
    <t xml:space="preserve">Ø  63 мм -Ø 3/4"                                           </t>
  </si>
  <si>
    <t xml:space="preserve">Ø  63 мм - Ø 1"                                         </t>
  </si>
  <si>
    <t xml:space="preserve">Ø  63 мм - Ø 1 1/2"                               </t>
  </si>
  <si>
    <t xml:space="preserve">Ø  75 мм - Ø 3/4"                                         </t>
  </si>
  <si>
    <t xml:space="preserve">Ø  75 мм - Ø1 1/2"                                      </t>
  </si>
  <si>
    <t xml:space="preserve">Ø  75 мм - Ø 2"                                               </t>
  </si>
  <si>
    <t xml:space="preserve">Ø  90 мм - Ø 3/4"                                              </t>
  </si>
  <si>
    <t xml:space="preserve">Ø  90 мм - Ø 2"                                                </t>
  </si>
  <si>
    <t xml:space="preserve">Ø  110 мм - Ø 1"                                              </t>
  </si>
  <si>
    <t xml:space="preserve">Ø  110 мм - Ø 1 1/4"                                          </t>
  </si>
  <si>
    <t xml:space="preserve">Ø  110 мм - Ø 1 1/2"                                          </t>
  </si>
  <si>
    <t xml:space="preserve">Ø  110 мм - Ø 2"                                          </t>
  </si>
  <si>
    <t xml:space="preserve">Ø  125 мм - Ø 1"                                                </t>
  </si>
  <si>
    <t xml:space="preserve">Ø  140 мм - Ø 1"                                                 </t>
  </si>
  <si>
    <t xml:space="preserve">Ø  140 мм - Ø 2"                                                 </t>
  </si>
  <si>
    <t xml:space="preserve">Ø  160 мм-  Ø ¾"                                                </t>
  </si>
  <si>
    <t xml:space="preserve">Ø  160 мм-  Ø 1"                                                </t>
  </si>
  <si>
    <t xml:space="preserve">Ø  160 мм - Ø 1 1/4"                                                </t>
  </si>
  <si>
    <t xml:space="preserve">Ø  160 мм - Ø 2"                                                </t>
  </si>
  <si>
    <t xml:space="preserve">Ø  200 мм  - Ø1 ½"                                           </t>
  </si>
  <si>
    <t xml:space="preserve">Ø  225 мм  - Ø 2"                                           </t>
  </si>
  <si>
    <t xml:space="preserve">Ø  225 мм  - Ø 3"                                           </t>
  </si>
  <si>
    <t xml:space="preserve">Ø  250 мм  - Ø 2"                                           </t>
  </si>
  <si>
    <t xml:space="preserve">Ø  315 мм - Ø 4"                                                 </t>
  </si>
  <si>
    <t>Ø 16 – 1/2"</t>
  </si>
  <si>
    <t>Ø 20 – 1/2"</t>
  </si>
  <si>
    <t xml:space="preserve">Ø 25 – 3/4"   </t>
  </si>
  <si>
    <t>Ø 32 – 1"</t>
  </si>
  <si>
    <t>Ø 40 – 11/4"</t>
  </si>
  <si>
    <t>Ø 50 – 11/2"</t>
  </si>
  <si>
    <t>Ø 63 – 2"</t>
  </si>
  <si>
    <t>Ø 75 – 21/2"</t>
  </si>
  <si>
    <t xml:space="preserve">Ø 90 – 3" </t>
  </si>
  <si>
    <t>Ø 25</t>
  </si>
  <si>
    <t>Ø 32</t>
  </si>
  <si>
    <t>Ø 40</t>
  </si>
  <si>
    <t>Ø 50</t>
  </si>
  <si>
    <t>Ø 63</t>
  </si>
  <si>
    <t>Ø 75</t>
  </si>
  <si>
    <t>Ø 90</t>
  </si>
  <si>
    <t>Ø 20</t>
  </si>
  <si>
    <t>ЛОТ 1 - Тръби HDPE PE 100 и РЕ 100 RC, фитинги за челна заварка и електрозаварка</t>
  </si>
  <si>
    <t>90/75</t>
  </si>
  <si>
    <t>110/63</t>
  </si>
  <si>
    <t>110/75</t>
  </si>
  <si>
    <t>110/90</t>
  </si>
  <si>
    <t>125/90</t>
  </si>
  <si>
    <t>125/110</t>
  </si>
  <si>
    <t>140/75</t>
  </si>
  <si>
    <t>140/90</t>
  </si>
  <si>
    <t>140/110</t>
  </si>
  <si>
    <t>140/125</t>
  </si>
  <si>
    <t>160/110</t>
  </si>
  <si>
    <t>160/90</t>
  </si>
  <si>
    <t>160/63</t>
  </si>
  <si>
    <t>200/63</t>
  </si>
  <si>
    <t>200/110</t>
  </si>
  <si>
    <t>200/125</t>
  </si>
  <si>
    <t>200/140</t>
  </si>
  <si>
    <t>200/160</t>
  </si>
  <si>
    <t>225/110</t>
  </si>
  <si>
    <t>225/140</t>
  </si>
  <si>
    <t>225/160</t>
  </si>
  <si>
    <t>250/110</t>
  </si>
  <si>
    <t>250/140</t>
  </si>
  <si>
    <t>250/160</t>
  </si>
  <si>
    <t>315/110</t>
  </si>
  <si>
    <t>315/200</t>
  </si>
  <si>
    <t>355/110</t>
  </si>
  <si>
    <t>355/200</t>
  </si>
  <si>
    <t>400/110</t>
  </si>
  <si>
    <t>400/160</t>
  </si>
  <si>
    <t>400/200</t>
  </si>
  <si>
    <t>Тройник редуциращ за челна заварка - PN10 bar</t>
  </si>
  <si>
    <t>Тройник  90º за челна заварка - PN 10 bar</t>
  </si>
  <si>
    <t>63/63</t>
  </si>
  <si>
    <t>75/75</t>
  </si>
  <si>
    <t>90/90</t>
  </si>
  <si>
    <t>110/110</t>
  </si>
  <si>
    <t>125/125</t>
  </si>
  <si>
    <t>140/140</t>
  </si>
  <si>
    <t>160/160</t>
  </si>
  <si>
    <t>180/180</t>
  </si>
  <si>
    <t>200/200</t>
  </si>
  <si>
    <t>225/225</t>
  </si>
  <si>
    <t>Ø32/10</t>
  </si>
  <si>
    <t>Ø40/10</t>
  </si>
  <si>
    <t>Ø50/10</t>
  </si>
  <si>
    <t>Ø63/10</t>
  </si>
  <si>
    <t>Ø75/10</t>
  </si>
  <si>
    <t>Ø90/10</t>
  </si>
  <si>
    <t>Ø110/10</t>
  </si>
  <si>
    <t>Ø125/10</t>
  </si>
  <si>
    <t>Ø140/10</t>
  </si>
  <si>
    <t>Ø160/10</t>
  </si>
  <si>
    <t>Ø180/10</t>
  </si>
  <si>
    <t>Ø200/10</t>
  </si>
  <si>
    <t>Ø225/10</t>
  </si>
  <si>
    <t>Ø250/10</t>
  </si>
  <si>
    <t>Ø250/16</t>
  </si>
  <si>
    <t>Ø280/10</t>
  </si>
  <si>
    <t>Ø280/16</t>
  </si>
  <si>
    <t>Ø315/10</t>
  </si>
  <si>
    <t>Ø400/10</t>
  </si>
  <si>
    <t>Ø400/16</t>
  </si>
  <si>
    <t>Ø450/10</t>
  </si>
  <si>
    <t>Ø500/10</t>
  </si>
  <si>
    <t>Ø500/16</t>
  </si>
  <si>
    <t>250/250</t>
  </si>
  <si>
    <t>280/280</t>
  </si>
  <si>
    <t>315/315</t>
  </si>
  <si>
    <t>Коляно 90º  за челна заварка - PN 10 bar</t>
  </si>
  <si>
    <t>Коляно 45º  за челна заварка - PN 10 bar</t>
  </si>
  <si>
    <t>Ø63</t>
  </si>
  <si>
    <t>Ø75</t>
  </si>
  <si>
    <t>Ø90</t>
  </si>
  <si>
    <t>Ø110</t>
  </si>
  <si>
    <t>Ø125</t>
  </si>
  <si>
    <t>Ø140</t>
  </si>
  <si>
    <t>Ø160</t>
  </si>
  <si>
    <t>Ø180</t>
  </si>
  <si>
    <t>Ø200</t>
  </si>
  <si>
    <t>Ø225</t>
  </si>
  <si>
    <t>Ø250</t>
  </si>
  <si>
    <t>Ø280</t>
  </si>
  <si>
    <t>Ø315</t>
  </si>
  <si>
    <t>Ø355</t>
  </si>
  <si>
    <t>Ø400</t>
  </si>
  <si>
    <t>Ø200/16</t>
  </si>
  <si>
    <t>Ø225/16</t>
  </si>
  <si>
    <t>Ø315/16</t>
  </si>
  <si>
    <t>Ø500</t>
  </si>
  <si>
    <t>Коляно 30º  за челна заварка - PN 10 bar</t>
  </si>
  <si>
    <t>VIII</t>
  </si>
  <si>
    <t>VII</t>
  </si>
  <si>
    <t>VI</t>
  </si>
  <si>
    <t>V</t>
  </si>
  <si>
    <t>IV</t>
  </si>
  <si>
    <t>III</t>
  </si>
  <si>
    <t>II</t>
  </si>
  <si>
    <t>I</t>
  </si>
  <si>
    <t>Редуктор дълъг за челна заварка - PN 10 bar</t>
  </si>
  <si>
    <t>75/63</t>
  </si>
  <si>
    <t>90/63</t>
  </si>
  <si>
    <t>125/75</t>
  </si>
  <si>
    <t>160/125</t>
  </si>
  <si>
    <t>160/140</t>
  </si>
  <si>
    <t>225/200</t>
  </si>
  <si>
    <t>315/225</t>
  </si>
  <si>
    <t>IX</t>
  </si>
  <si>
    <t>Ø50</t>
  </si>
  <si>
    <t>X</t>
  </si>
  <si>
    <t>Електромуфa  PE</t>
  </si>
  <si>
    <t xml:space="preserve">Ø315                                               </t>
  </si>
  <si>
    <t xml:space="preserve">Ø400                                               </t>
  </si>
  <si>
    <t>Фланшов накрайник (берт) за челно заваряване - PN 10 bar</t>
  </si>
  <si>
    <t>Общо ЛОТ 1:</t>
  </si>
  <si>
    <t>Преход с външна резба</t>
  </si>
  <si>
    <t>Преход с вътрешна резба</t>
  </si>
  <si>
    <t>Коляно с външна резба</t>
  </si>
  <si>
    <t>Коляно с вътрешна резба</t>
  </si>
  <si>
    <t>Водовземни скоби за ПЕВП</t>
  </si>
  <si>
    <t xml:space="preserve">DN  50                                                  </t>
  </si>
  <si>
    <t xml:space="preserve">DN 100                                        </t>
  </si>
  <si>
    <t>DN 125</t>
  </si>
  <si>
    <t>DN 150</t>
  </si>
  <si>
    <t>DN 350</t>
  </si>
  <si>
    <t>XI</t>
  </si>
  <si>
    <t>XII</t>
  </si>
  <si>
    <t xml:space="preserve">Ø  40 мм - Ø 1"                                           </t>
  </si>
  <si>
    <t xml:space="preserve">Ø  63 мм - Ø 1 1/4"                               </t>
  </si>
  <si>
    <t xml:space="preserve">Ø  75 мм - Ø 1"                                         </t>
  </si>
  <si>
    <t xml:space="preserve">Ø  75 мм - Ø1 1/4"                                      </t>
  </si>
  <si>
    <t xml:space="preserve">Ø  90 мм - Ø 1"                                           </t>
  </si>
  <si>
    <t xml:space="preserve">Ø  90 мм - Ø 1 1/4"                                           </t>
  </si>
  <si>
    <t xml:space="preserve">Ø  90 мм - Ø 1 1/2"                                           </t>
  </si>
  <si>
    <t xml:space="preserve">Ø  110 мм - Ø 3/4"                                              </t>
  </si>
  <si>
    <t xml:space="preserve">Ø  125 мм - Ø 3/4"                                                </t>
  </si>
  <si>
    <t xml:space="preserve">Ø  125 мм - Ø 1 1/4"                                          </t>
  </si>
  <si>
    <t xml:space="preserve">Ø  125 мм - Ø 1 1/2"                                          </t>
  </si>
  <si>
    <t xml:space="preserve">Ø  125 мм - Ø 2"                                          </t>
  </si>
  <si>
    <t xml:space="preserve">Ø  140 мм - Ø 1 1/4"                                          </t>
  </si>
  <si>
    <t xml:space="preserve">Ø  140 мм - Ø 1 1/2"                                          </t>
  </si>
  <si>
    <t xml:space="preserve">Ø  160 мм - Ø 1 1/2"                                                </t>
  </si>
  <si>
    <t xml:space="preserve"> ТРЬБИ НDPE PE 100</t>
  </si>
  <si>
    <t>ТРЪБИ HDPE PE 100 и РЕ 100 RC</t>
  </si>
  <si>
    <t>ФИТИНГИ ЗА ЧЕЛНА ЗАВАРКА</t>
  </si>
  <si>
    <t>ФИТИНГИ ЗА ЕЛЕКТРОЗАВАРКА</t>
  </si>
  <si>
    <t>Ø90-32</t>
  </si>
  <si>
    <t>Ø110-32</t>
  </si>
  <si>
    <t>Ø90-63</t>
  </si>
  <si>
    <t>Ø110-63</t>
  </si>
  <si>
    <t>Ø125-32</t>
  </si>
  <si>
    <t>Ø125-63</t>
  </si>
  <si>
    <t>Ø160-32</t>
  </si>
  <si>
    <t>Ø160-63</t>
  </si>
  <si>
    <t>Ø225-32</t>
  </si>
  <si>
    <t>Ø225-63</t>
  </si>
  <si>
    <t>ФИТИНГИ ЗА МЕХАНИЧНО СВЪРЗВАНЕ НА ТРЪБИ</t>
  </si>
  <si>
    <t xml:space="preserve">Коляно 90° </t>
  </si>
  <si>
    <t>Муфа</t>
  </si>
  <si>
    <t>Тройник</t>
  </si>
  <si>
    <t>ВОДОВЗЕМНИ СКОБИ</t>
  </si>
  <si>
    <t>АДАПТОРИ</t>
  </si>
  <si>
    <t>Aдаптор муфа - фланец за стоманени, чугунени, PVC и етернитови тръби - PN10/16 bar</t>
  </si>
  <si>
    <t>Aдаптор муфа - муфа за стоманени, чугунени, PVC и етернитови тръби - PN10/16 bar</t>
  </si>
  <si>
    <t>DN 65</t>
  </si>
  <si>
    <t>DN 80</t>
  </si>
  <si>
    <t>DN100</t>
  </si>
  <si>
    <t>DN125</t>
  </si>
  <si>
    <t>DN150</t>
  </si>
  <si>
    <t>DN 200</t>
  </si>
  <si>
    <t>DN 300</t>
  </si>
  <si>
    <t>DN 100</t>
  </si>
  <si>
    <t>DN 175</t>
  </si>
  <si>
    <t>DN 250</t>
  </si>
  <si>
    <t>Aдаптор муфа - фланец за ПЕВП, PVC, стоманени, чугунени тръби с вбиващ пръстен - PN10/16 bar</t>
  </si>
  <si>
    <t>Aдаптор муфа - муфа за ПЕВП, PVC, стоманени, чугунени тръби с два вбиващи пръстена - PN10/16 bar</t>
  </si>
  <si>
    <t>Ø125/16</t>
  </si>
  <si>
    <t>225/75</t>
  </si>
  <si>
    <t>225/90</t>
  </si>
  <si>
    <t>315/160</t>
  </si>
  <si>
    <t>315/250</t>
  </si>
  <si>
    <t>400/315</t>
  </si>
  <si>
    <t>250/200</t>
  </si>
  <si>
    <t>250/225</t>
  </si>
  <si>
    <t>280/250</t>
  </si>
  <si>
    <t>DN175</t>
  </si>
  <si>
    <t>ЛОТ 2 - Фитинги за механично свързване на тръби, водовземни скоби и адаптори</t>
  </si>
  <si>
    <t xml:space="preserve">DN  65                                                       </t>
  </si>
  <si>
    <t xml:space="preserve">DN  80                                            </t>
  </si>
  <si>
    <t xml:space="preserve">DN 200                                                    </t>
  </si>
  <si>
    <t xml:space="preserve">DN 250                                                  </t>
  </si>
  <si>
    <t xml:space="preserve">DN 300                                               </t>
  </si>
  <si>
    <t>Приложение 3.1</t>
  </si>
  <si>
    <t>200/90</t>
  </si>
  <si>
    <t>Водовземна скоба електрозаваряема за врязване под налягане</t>
  </si>
  <si>
    <t>ТРЬБИ НDPE PE 100 - рула</t>
  </si>
  <si>
    <t>ТРЬБИ НDPE PE 100 - пръти</t>
  </si>
  <si>
    <t>м</t>
  </si>
  <si>
    <t>ТРЬБИ НDPE PE 100 RC - пръти</t>
  </si>
  <si>
    <t>Ø16/20</t>
  </si>
  <si>
    <t>Ø20/16</t>
  </si>
  <si>
    <t>Ø25/12.5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</si>
</sst>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1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4" fontId="1" fillId="0" borderId="0" xfId="0" applyNumberFormat="1" applyFo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4" fontId="1" fillId="0" borderId="2" xfId="0" applyNumberFormat="1" applyFont="1" applyBorder="1"/>
    <xf numFmtId="4" fontId="2" fillId="0" borderId="6" xfId="0" applyNumberFormat="1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/>
    </xf>
    <xf numFmtId="0" fontId="1" fillId="0" borderId="0" xfId="0" applyFont="1" applyFill="1"/>
    <xf numFmtId="2" fontId="6" fillId="0" borderId="2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/>
    <xf numFmtId="4" fontId="2" fillId="0" borderId="6" xfId="0" applyNumberFormat="1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" fontId="1" fillId="0" borderId="4" xfId="0" applyNumberFormat="1" applyFont="1" applyFill="1" applyBorder="1"/>
    <xf numFmtId="4" fontId="2" fillId="0" borderId="5" xfId="0" applyNumberFormat="1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4" fontId="1" fillId="0" borderId="8" xfId="0" applyNumberFormat="1" applyFont="1" applyFill="1" applyBorder="1"/>
    <xf numFmtId="4" fontId="1" fillId="0" borderId="0" xfId="0" applyNumberFormat="1" applyFont="1" applyFill="1"/>
    <xf numFmtId="0" fontId="5" fillId="0" borderId="8" xfId="1" applyFont="1" applyBorder="1"/>
    <xf numFmtId="0" fontId="6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2" fontId="6" fillId="0" borderId="8" xfId="0" applyNumberFormat="1" applyFont="1" applyFill="1" applyBorder="1" applyAlignment="1">
      <alignment horizontal="center" vertical="center" wrapText="1"/>
    </xf>
    <xf numFmtId="2" fontId="1" fillId="0" borderId="8" xfId="0" applyNumberFormat="1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0" fontId="5" fillId="0" borderId="8" xfId="1" applyFont="1" applyFill="1" applyBorder="1"/>
    <xf numFmtId="0" fontId="5" fillId="0" borderId="8" xfId="1" applyFont="1" applyBorder="1" applyAlignment="1"/>
    <xf numFmtId="0" fontId="4" fillId="4" borderId="8" xfId="0" applyFont="1" applyFill="1" applyBorder="1" applyAlignment="1">
      <alignment vertical="center" wrapText="1"/>
    </xf>
    <xf numFmtId="0" fontId="5" fillId="0" borderId="8" xfId="1" applyFont="1" applyBorder="1" applyAlignment="1">
      <alignment horizontal="left"/>
    </xf>
    <xf numFmtId="0" fontId="5" fillId="0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wrapText="1"/>
    </xf>
    <xf numFmtId="0" fontId="6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justify"/>
    </xf>
    <xf numFmtId="0" fontId="10" fillId="0" borderId="0" xfId="0" applyFont="1" applyFill="1"/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5" fillId="0" borderId="8" xfId="1" applyFont="1" applyFill="1" applyBorder="1" applyAlignment="1"/>
    <xf numFmtId="0" fontId="5" fillId="0" borderId="8" xfId="1" applyFont="1" applyFill="1" applyBorder="1" applyAlignment="1">
      <alignment horizontal="left"/>
    </xf>
    <xf numFmtId="0" fontId="4" fillId="4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/>
    </xf>
    <xf numFmtId="4" fontId="1" fillId="0" borderId="7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4" fontId="1" fillId="0" borderId="3" xfId="0" applyNumberFormat="1" applyFont="1" applyFill="1" applyBorder="1" applyAlignment="1">
      <alignment horizontal="center"/>
    </xf>
    <xf numFmtId="4" fontId="1" fillId="0" borderId="8" xfId="0" applyNumberFormat="1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5" fillId="3" borderId="8" xfId="1" applyFont="1" applyFill="1" applyBorder="1" applyAlignment="1">
      <alignment horizontal="left"/>
    </xf>
    <xf numFmtId="4" fontId="2" fillId="0" borderId="8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right"/>
    </xf>
    <xf numFmtId="4" fontId="11" fillId="0" borderId="0" xfId="0" applyNumberFormat="1" applyFont="1" applyAlignment="1">
      <alignment horizontal="right"/>
    </xf>
    <xf numFmtId="0" fontId="4" fillId="3" borderId="8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5" fillId="3" borderId="8" xfId="1" applyFont="1" applyFill="1" applyBorder="1"/>
    <xf numFmtId="4" fontId="11" fillId="0" borderId="0" xfId="0" applyNumberFormat="1" applyFont="1" applyAlignment="1">
      <alignment horizontal="right"/>
    </xf>
    <xf numFmtId="0" fontId="9" fillId="5" borderId="3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3"/>
  <sheetViews>
    <sheetView tabSelected="1" workbookViewId="0">
      <selection activeCell="B12" sqref="B12"/>
    </sheetView>
  </sheetViews>
  <sheetFormatPr defaultRowHeight="12" x14ac:dyDescent="0.2"/>
  <cols>
    <col min="1" max="1" width="4.5703125" style="19" customWidth="1"/>
    <col min="2" max="2" width="41.5703125" style="1" customWidth="1"/>
    <col min="3" max="3" width="10.42578125" style="1" customWidth="1"/>
    <col min="4" max="4" width="11" style="50" customWidth="1"/>
    <col min="5" max="5" width="9" style="3" customWidth="1"/>
    <col min="6" max="6" width="10.5703125" style="1" customWidth="1"/>
    <col min="7" max="252" width="9.140625" style="1"/>
    <col min="253" max="253" width="3.85546875" style="1" customWidth="1"/>
    <col min="254" max="254" width="55.42578125" style="1" customWidth="1"/>
    <col min="255" max="255" width="9.5703125" style="1" customWidth="1"/>
    <col min="256" max="256" width="9" style="1" customWidth="1"/>
    <col min="257" max="257" width="11.42578125" style="1" customWidth="1"/>
    <col min="258" max="258" width="10.5703125" style="1" customWidth="1"/>
    <col min="259" max="508" width="9.140625" style="1"/>
    <col min="509" max="509" width="3.85546875" style="1" customWidth="1"/>
    <col min="510" max="510" width="55.42578125" style="1" customWidth="1"/>
    <col min="511" max="511" width="9.5703125" style="1" customWidth="1"/>
    <col min="512" max="512" width="9" style="1" customWidth="1"/>
    <col min="513" max="513" width="11.42578125" style="1" customWidth="1"/>
    <col min="514" max="514" width="10.5703125" style="1" customWidth="1"/>
    <col min="515" max="764" width="9.140625" style="1"/>
    <col min="765" max="765" width="3.85546875" style="1" customWidth="1"/>
    <col min="766" max="766" width="55.42578125" style="1" customWidth="1"/>
    <col min="767" max="767" width="9.5703125" style="1" customWidth="1"/>
    <col min="768" max="768" width="9" style="1" customWidth="1"/>
    <col min="769" max="769" width="11.42578125" style="1" customWidth="1"/>
    <col min="770" max="770" width="10.5703125" style="1" customWidth="1"/>
    <col min="771" max="1020" width="9.140625" style="1"/>
    <col min="1021" max="1021" width="3.85546875" style="1" customWidth="1"/>
    <col min="1022" max="1022" width="55.42578125" style="1" customWidth="1"/>
    <col min="1023" max="1023" width="9.5703125" style="1" customWidth="1"/>
    <col min="1024" max="1024" width="9" style="1" customWidth="1"/>
    <col min="1025" max="1025" width="11.42578125" style="1" customWidth="1"/>
    <col min="1026" max="1026" width="10.5703125" style="1" customWidth="1"/>
    <col min="1027" max="1276" width="9.140625" style="1"/>
    <col min="1277" max="1277" width="3.85546875" style="1" customWidth="1"/>
    <col min="1278" max="1278" width="55.42578125" style="1" customWidth="1"/>
    <col min="1279" max="1279" width="9.5703125" style="1" customWidth="1"/>
    <col min="1280" max="1280" width="9" style="1" customWidth="1"/>
    <col min="1281" max="1281" width="11.42578125" style="1" customWidth="1"/>
    <col min="1282" max="1282" width="10.5703125" style="1" customWidth="1"/>
    <col min="1283" max="1532" width="9.140625" style="1"/>
    <col min="1533" max="1533" width="3.85546875" style="1" customWidth="1"/>
    <col min="1534" max="1534" width="55.42578125" style="1" customWidth="1"/>
    <col min="1535" max="1535" width="9.5703125" style="1" customWidth="1"/>
    <col min="1536" max="1536" width="9" style="1" customWidth="1"/>
    <col min="1537" max="1537" width="11.42578125" style="1" customWidth="1"/>
    <col min="1538" max="1538" width="10.5703125" style="1" customWidth="1"/>
    <col min="1539" max="1788" width="9.140625" style="1"/>
    <col min="1789" max="1789" width="3.85546875" style="1" customWidth="1"/>
    <col min="1790" max="1790" width="55.42578125" style="1" customWidth="1"/>
    <col min="1791" max="1791" width="9.5703125" style="1" customWidth="1"/>
    <col min="1792" max="1792" width="9" style="1" customWidth="1"/>
    <col min="1793" max="1793" width="11.42578125" style="1" customWidth="1"/>
    <col min="1794" max="1794" width="10.5703125" style="1" customWidth="1"/>
    <col min="1795" max="2044" width="9.140625" style="1"/>
    <col min="2045" max="2045" width="3.85546875" style="1" customWidth="1"/>
    <col min="2046" max="2046" width="55.42578125" style="1" customWidth="1"/>
    <col min="2047" max="2047" width="9.5703125" style="1" customWidth="1"/>
    <col min="2048" max="2048" width="9" style="1" customWidth="1"/>
    <col min="2049" max="2049" width="11.42578125" style="1" customWidth="1"/>
    <col min="2050" max="2050" width="10.5703125" style="1" customWidth="1"/>
    <col min="2051" max="2300" width="9.140625" style="1"/>
    <col min="2301" max="2301" width="3.85546875" style="1" customWidth="1"/>
    <col min="2302" max="2302" width="55.42578125" style="1" customWidth="1"/>
    <col min="2303" max="2303" width="9.5703125" style="1" customWidth="1"/>
    <col min="2304" max="2304" width="9" style="1" customWidth="1"/>
    <col min="2305" max="2305" width="11.42578125" style="1" customWidth="1"/>
    <col min="2306" max="2306" width="10.5703125" style="1" customWidth="1"/>
    <col min="2307" max="2556" width="9.140625" style="1"/>
    <col min="2557" max="2557" width="3.85546875" style="1" customWidth="1"/>
    <col min="2558" max="2558" width="55.42578125" style="1" customWidth="1"/>
    <col min="2559" max="2559" width="9.5703125" style="1" customWidth="1"/>
    <col min="2560" max="2560" width="9" style="1" customWidth="1"/>
    <col min="2561" max="2561" width="11.42578125" style="1" customWidth="1"/>
    <col min="2562" max="2562" width="10.5703125" style="1" customWidth="1"/>
    <col min="2563" max="2812" width="9.140625" style="1"/>
    <col min="2813" max="2813" width="3.85546875" style="1" customWidth="1"/>
    <col min="2814" max="2814" width="55.42578125" style="1" customWidth="1"/>
    <col min="2815" max="2815" width="9.5703125" style="1" customWidth="1"/>
    <col min="2816" max="2816" width="9" style="1" customWidth="1"/>
    <col min="2817" max="2817" width="11.42578125" style="1" customWidth="1"/>
    <col min="2818" max="2818" width="10.5703125" style="1" customWidth="1"/>
    <col min="2819" max="3068" width="9.140625" style="1"/>
    <col min="3069" max="3069" width="3.85546875" style="1" customWidth="1"/>
    <col min="3070" max="3070" width="55.42578125" style="1" customWidth="1"/>
    <col min="3071" max="3071" width="9.5703125" style="1" customWidth="1"/>
    <col min="3072" max="3072" width="9" style="1" customWidth="1"/>
    <col min="3073" max="3073" width="11.42578125" style="1" customWidth="1"/>
    <col min="3074" max="3074" width="10.5703125" style="1" customWidth="1"/>
    <col min="3075" max="3324" width="9.140625" style="1"/>
    <col min="3325" max="3325" width="3.85546875" style="1" customWidth="1"/>
    <col min="3326" max="3326" width="55.42578125" style="1" customWidth="1"/>
    <col min="3327" max="3327" width="9.5703125" style="1" customWidth="1"/>
    <col min="3328" max="3328" width="9" style="1" customWidth="1"/>
    <col min="3329" max="3329" width="11.42578125" style="1" customWidth="1"/>
    <col min="3330" max="3330" width="10.5703125" style="1" customWidth="1"/>
    <col min="3331" max="3580" width="9.140625" style="1"/>
    <col min="3581" max="3581" width="3.85546875" style="1" customWidth="1"/>
    <col min="3582" max="3582" width="55.42578125" style="1" customWidth="1"/>
    <col min="3583" max="3583" width="9.5703125" style="1" customWidth="1"/>
    <col min="3584" max="3584" width="9" style="1" customWidth="1"/>
    <col min="3585" max="3585" width="11.42578125" style="1" customWidth="1"/>
    <col min="3586" max="3586" width="10.5703125" style="1" customWidth="1"/>
    <col min="3587" max="3836" width="9.140625" style="1"/>
    <col min="3837" max="3837" width="3.85546875" style="1" customWidth="1"/>
    <col min="3838" max="3838" width="55.42578125" style="1" customWidth="1"/>
    <col min="3839" max="3839" width="9.5703125" style="1" customWidth="1"/>
    <col min="3840" max="3840" width="9" style="1" customWidth="1"/>
    <col min="3841" max="3841" width="11.42578125" style="1" customWidth="1"/>
    <col min="3842" max="3842" width="10.5703125" style="1" customWidth="1"/>
    <col min="3843" max="4092" width="9.140625" style="1"/>
    <col min="4093" max="4093" width="3.85546875" style="1" customWidth="1"/>
    <col min="4094" max="4094" width="55.42578125" style="1" customWidth="1"/>
    <col min="4095" max="4095" width="9.5703125" style="1" customWidth="1"/>
    <col min="4096" max="4096" width="9" style="1" customWidth="1"/>
    <col min="4097" max="4097" width="11.42578125" style="1" customWidth="1"/>
    <col min="4098" max="4098" width="10.5703125" style="1" customWidth="1"/>
    <col min="4099" max="4348" width="9.140625" style="1"/>
    <col min="4349" max="4349" width="3.85546875" style="1" customWidth="1"/>
    <col min="4350" max="4350" width="55.42578125" style="1" customWidth="1"/>
    <col min="4351" max="4351" width="9.5703125" style="1" customWidth="1"/>
    <col min="4352" max="4352" width="9" style="1" customWidth="1"/>
    <col min="4353" max="4353" width="11.42578125" style="1" customWidth="1"/>
    <col min="4354" max="4354" width="10.5703125" style="1" customWidth="1"/>
    <col min="4355" max="4604" width="9.140625" style="1"/>
    <col min="4605" max="4605" width="3.85546875" style="1" customWidth="1"/>
    <col min="4606" max="4606" width="55.42578125" style="1" customWidth="1"/>
    <col min="4607" max="4607" width="9.5703125" style="1" customWidth="1"/>
    <col min="4608" max="4608" width="9" style="1" customWidth="1"/>
    <col min="4609" max="4609" width="11.42578125" style="1" customWidth="1"/>
    <col min="4610" max="4610" width="10.5703125" style="1" customWidth="1"/>
    <col min="4611" max="4860" width="9.140625" style="1"/>
    <col min="4861" max="4861" width="3.85546875" style="1" customWidth="1"/>
    <col min="4862" max="4862" width="55.42578125" style="1" customWidth="1"/>
    <col min="4863" max="4863" width="9.5703125" style="1" customWidth="1"/>
    <col min="4864" max="4864" width="9" style="1" customWidth="1"/>
    <col min="4865" max="4865" width="11.42578125" style="1" customWidth="1"/>
    <col min="4866" max="4866" width="10.5703125" style="1" customWidth="1"/>
    <col min="4867" max="5116" width="9.140625" style="1"/>
    <col min="5117" max="5117" width="3.85546875" style="1" customWidth="1"/>
    <col min="5118" max="5118" width="55.42578125" style="1" customWidth="1"/>
    <col min="5119" max="5119" width="9.5703125" style="1" customWidth="1"/>
    <col min="5120" max="5120" width="9" style="1" customWidth="1"/>
    <col min="5121" max="5121" width="11.42578125" style="1" customWidth="1"/>
    <col min="5122" max="5122" width="10.5703125" style="1" customWidth="1"/>
    <col min="5123" max="5372" width="9.140625" style="1"/>
    <col min="5373" max="5373" width="3.85546875" style="1" customWidth="1"/>
    <col min="5374" max="5374" width="55.42578125" style="1" customWidth="1"/>
    <col min="5375" max="5375" width="9.5703125" style="1" customWidth="1"/>
    <col min="5376" max="5376" width="9" style="1" customWidth="1"/>
    <col min="5377" max="5377" width="11.42578125" style="1" customWidth="1"/>
    <col min="5378" max="5378" width="10.5703125" style="1" customWidth="1"/>
    <col min="5379" max="5628" width="9.140625" style="1"/>
    <col min="5629" max="5629" width="3.85546875" style="1" customWidth="1"/>
    <col min="5630" max="5630" width="55.42578125" style="1" customWidth="1"/>
    <col min="5631" max="5631" width="9.5703125" style="1" customWidth="1"/>
    <col min="5632" max="5632" width="9" style="1" customWidth="1"/>
    <col min="5633" max="5633" width="11.42578125" style="1" customWidth="1"/>
    <col min="5634" max="5634" width="10.5703125" style="1" customWidth="1"/>
    <col min="5635" max="5884" width="9.140625" style="1"/>
    <col min="5885" max="5885" width="3.85546875" style="1" customWidth="1"/>
    <col min="5886" max="5886" width="55.42578125" style="1" customWidth="1"/>
    <col min="5887" max="5887" width="9.5703125" style="1" customWidth="1"/>
    <col min="5888" max="5888" width="9" style="1" customWidth="1"/>
    <col min="5889" max="5889" width="11.42578125" style="1" customWidth="1"/>
    <col min="5890" max="5890" width="10.5703125" style="1" customWidth="1"/>
    <col min="5891" max="6140" width="9.140625" style="1"/>
    <col min="6141" max="6141" width="3.85546875" style="1" customWidth="1"/>
    <col min="6142" max="6142" width="55.42578125" style="1" customWidth="1"/>
    <col min="6143" max="6143" width="9.5703125" style="1" customWidth="1"/>
    <col min="6144" max="6144" width="9" style="1" customWidth="1"/>
    <col min="6145" max="6145" width="11.42578125" style="1" customWidth="1"/>
    <col min="6146" max="6146" width="10.5703125" style="1" customWidth="1"/>
    <col min="6147" max="6396" width="9.140625" style="1"/>
    <col min="6397" max="6397" width="3.85546875" style="1" customWidth="1"/>
    <col min="6398" max="6398" width="55.42578125" style="1" customWidth="1"/>
    <col min="6399" max="6399" width="9.5703125" style="1" customWidth="1"/>
    <col min="6400" max="6400" width="9" style="1" customWidth="1"/>
    <col min="6401" max="6401" width="11.42578125" style="1" customWidth="1"/>
    <col min="6402" max="6402" width="10.5703125" style="1" customWidth="1"/>
    <col min="6403" max="6652" width="9.140625" style="1"/>
    <col min="6653" max="6653" width="3.85546875" style="1" customWidth="1"/>
    <col min="6654" max="6654" width="55.42578125" style="1" customWidth="1"/>
    <col min="6655" max="6655" width="9.5703125" style="1" customWidth="1"/>
    <col min="6656" max="6656" width="9" style="1" customWidth="1"/>
    <col min="6657" max="6657" width="11.42578125" style="1" customWidth="1"/>
    <col min="6658" max="6658" width="10.5703125" style="1" customWidth="1"/>
    <col min="6659" max="6908" width="9.140625" style="1"/>
    <col min="6909" max="6909" width="3.85546875" style="1" customWidth="1"/>
    <col min="6910" max="6910" width="55.42578125" style="1" customWidth="1"/>
    <col min="6911" max="6911" width="9.5703125" style="1" customWidth="1"/>
    <col min="6912" max="6912" width="9" style="1" customWidth="1"/>
    <col min="6913" max="6913" width="11.42578125" style="1" customWidth="1"/>
    <col min="6914" max="6914" width="10.5703125" style="1" customWidth="1"/>
    <col min="6915" max="7164" width="9.140625" style="1"/>
    <col min="7165" max="7165" width="3.85546875" style="1" customWidth="1"/>
    <col min="7166" max="7166" width="55.42578125" style="1" customWidth="1"/>
    <col min="7167" max="7167" width="9.5703125" style="1" customWidth="1"/>
    <col min="7168" max="7168" width="9" style="1" customWidth="1"/>
    <col min="7169" max="7169" width="11.42578125" style="1" customWidth="1"/>
    <col min="7170" max="7170" width="10.5703125" style="1" customWidth="1"/>
    <col min="7171" max="7420" width="9.140625" style="1"/>
    <col min="7421" max="7421" width="3.85546875" style="1" customWidth="1"/>
    <col min="7422" max="7422" width="55.42578125" style="1" customWidth="1"/>
    <col min="7423" max="7423" width="9.5703125" style="1" customWidth="1"/>
    <col min="7424" max="7424" width="9" style="1" customWidth="1"/>
    <col min="7425" max="7425" width="11.42578125" style="1" customWidth="1"/>
    <col min="7426" max="7426" width="10.5703125" style="1" customWidth="1"/>
    <col min="7427" max="7676" width="9.140625" style="1"/>
    <col min="7677" max="7677" width="3.85546875" style="1" customWidth="1"/>
    <col min="7678" max="7678" width="55.42578125" style="1" customWidth="1"/>
    <col min="7679" max="7679" width="9.5703125" style="1" customWidth="1"/>
    <col min="7680" max="7680" width="9" style="1" customWidth="1"/>
    <col min="7681" max="7681" width="11.42578125" style="1" customWidth="1"/>
    <col min="7682" max="7682" width="10.5703125" style="1" customWidth="1"/>
    <col min="7683" max="7932" width="9.140625" style="1"/>
    <col min="7933" max="7933" width="3.85546875" style="1" customWidth="1"/>
    <col min="7934" max="7934" width="55.42578125" style="1" customWidth="1"/>
    <col min="7935" max="7935" width="9.5703125" style="1" customWidth="1"/>
    <col min="7936" max="7936" width="9" style="1" customWidth="1"/>
    <col min="7937" max="7937" width="11.42578125" style="1" customWidth="1"/>
    <col min="7938" max="7938" width="10.5703125" style="1" customWidth="1"/>
    <col min="7939" max="8188" width="9.140625" style="1"/>
    <col min="8189" max="8189" width="3.85546875" style="1" customWidth="1"/>
    <col min="8190" max="8190" width="55.42578125" style="1" customWidth="1"/>
    <col min="8191" max="8191" width="9.5703125" style="1" customWidth="1"/>
    <col min="8192" max="8192" width="9" style="1" customWidth="1"/>
    <col min="8193" max="8193" width="11.42578125" style="1" customWidth="1"/>
    <col min="8194" max="8194" width="10.5703125" style="1" customWidth="1"/>
    <col min="8195" max="8444" width="9.140625" style="1"/>
    <col min="8445" max="8445" width="3.85546875" style="1" customWidth="1"/>
    <col min="8446" max="8446" width="55.42578125" style="1" customWidth="1"/>
    <col min="8447" max="8447" width="9.5703125" style="1" customWidth="1"/>
    <col min="8448" max="8448" width="9" style="1" customWidth="1"/>
    <col min="8449" max="8449" width="11.42578125" style="1" customWidth="1"/>
    <col min="8450" max="8450" width="10.5703125" style="1" customWidth="1"/>
    <col min="8451" max="8700" width="9.140625" style="1"/>
    <col min="8701" max="8701" width="3.85546875" style="1" customWidth="1"/>
    <col min="8702" max="8702" width="55.42578125" style="1" customWidth="1"/>
    <col min="8703" max="8703" width="9.5703125" style="1" customWidth="1"/>
    <col min="8704" max="8704" width="9" style="1" customWidth="1"/>
    <col min="8705" max="8705" width="11.42578125" style="1" customWidth="1"/>
    <col min="8706" max="8706" width="10.5703125" style="1" customWidth="1"/>
    <col min="8707" max="8956" width="9.140625" style="1"/>
    <col min="8957" max="8957" width="3.85546875" style="1" customWidth="1"/>
    <col min="8958" max="8958" width="55.42578125" style="1" customWidth="1"/>
    <col min="8959" max="8959" width="9.5703125" style="1" customWidth="1"/>
    <col min="8960" max="8960" width="9" style="1" customWidth="1"/>
    <col min="8961" max="8961" width="11.42578125" style="1" customWidth="1"/>
    <col min="8962" max="8962" width="10.5703125" style="1" customWidth="1"/>
    <col min="8963" max="9212" width="9.140625" style="1"/>
    <col min="9213" max="9213" width="3.85546875" style="1" customWidth="1"/>
    <col min="9214" max="9214" width="55.42578125" style="1" customWidth="1"/>
    <col min="9215" max="9215" width="9.5703125" style="1" customWidth="1"/>
    <col min="9216" max="9216" width="9" style="1" customWidth="1"/>
    <col min="9217" max="9217" width="11.42578125" style="1" customWidth="1"/>
    <col min="9218" max="9218" width="10.5703125" style="1" customWidth="1"/>
    <col min="9219" max="9468" width="9.140625" style="1"/>
    <col min="9469" max="9469" width="3.85546875" style="1" customWidth="1"/>
    <col min="9470" max="9470" width="55.42578125" style="1" customWidth="1"/>
    <col min="9471" max="9471" width="9.5703125" style="1" customWidth="1"/>
    <col min="9472" max="9472" width="9" style="1" customWidth="1"/>
    <col min="9473" max="9473" width="11.42578125" style="1" customWidth="1"/>
    <col min="9474" max="9474" width="10.5703125" style="1" customWidth="1"/>
    <col min="9475" max="9724" width="9.140625" style="1"/>
    <col min="9725" max="9725" width="3.85546875" style="1" customWidth="1"/>
    <col min="9726" max="9726" width="55.42578125" style="1" customWidth="1"/>
    <col min="9727" max="9727" width="9.5703125" style="1" customWidth="1"/>
    <col min="9728" max="9728" width="9" style="1" customWidth="1"/>
    <col min="9729" max="9729" width="11.42578125" style="1" customWidth="1"/>
    <col min="9730" max="9730" width="10.5703125" style="1" customWidth="1"/>
    <col min="9731" max="9980" width="9.140625" style="1"/>
    <col min="9981" max="9981" width="3.85546875" style="1" customWidth="1"/>
    <col min="9982" max="9982" width="55.42578125" style="1" customWidth="1"/>
    <col min="9983" max="9983" width="9.5703125" style="1" customWidth="1"/>
    <col min="9984" max="9984" width="9" style="1" customWidth="1"/>
    <col min="9985" max="9985" width="11.42578125" style="1" customWidth="1"/>
    <col min="9986" max="9986" width="10.5703125" style="1" customWidth="1"/>
    <col min="9987" max="10236" width="9.140625" style="1"/>
    <col min="10237" max="10237" width="3.85546875" style="1" customWidth="1"/>
    <col min="10238" max="10238" width="55.42578125" style="1" customWidth="1"/>
    <col min="10239" max="10239" width="9.5703125" style="1" customWidth="1"/>
    <col min="10240" max="10240" width="9" style="1" customWidth="1"/>
    <col min="10241" max="10241" width="11.42578125" style="1" customWidth="1"/>
    <col min="10242" max="10242" width="10.5703125" style="1" customWidth="1"/>
    <col min="10243" max="10492" width="9.140625" style="1"/>
    <col min="10493" max="10493" width="3.85546875" style="1" customWidth="1"/>
    <col min="10494" max="10494" width="55.42578125" style="1" customWidth="1"/>
    <col min="10495" max="10495" width="9.5703125" style="1" customWidth="1"/>
    <col min="10496" max="10496" width="9" style="1" customWidth="1"/>
    <col min="10497" max="10497" width="11.42578125" style="1" customWidth="1"/>
    <col min="10498" max="10498" width="10.5703125" style="1" customWidth="1"/>
    <col min="10499" max="10748" width="9.140625" style="1"/>
    <col min="10749" max="10749" width="3.85546875" style="1" customWidth="1"/>
    <col min="10750" max="10750" width="55.42578125" style="1" customWidth="1"/>
    <col min="10751" max="10751" width="9.5703125" style="1" customWidth="1"/>
    <col min="10752" max="10752" width="9" style="1" customWidth="1"/>
    <col min="10753" max="10753" width="11.42578125" style="1" customWidth="1"/>
    <col min="10754" max="10754" width="10.5703125" style="1" customWidth="1"/>
    <col min="10755" max="11004" width="9.140625" style="1"/>
    <col min="11005" max="11005" width="3.85546875" style="1" customWidth="1"/>
    <col min="11006" max="11006" width="55.42578125" style="1" customWidth="1"/>
    <col min="11007" max="11007" width="9.5703125" style="1" customWidth="1"/>
    <col min="11008" max="11008" width="9" style="1" customWidth="1"/>
    <col min="11009" max="11009" width="11.42578125" style="1" customWidth="1"/>
    <col min="11010" max="11010" width="10.5703125" style="1" customWidth="1"/>
    <col min="11011" max="11260" width="9.140625" style="1"/>
    <col min="11261" max="11261" width="3.85546875" style="1" customWidth="1"/>
    <col min="11262" max="11262" width="55.42578125" style="1" customWidth="1"/>
    <col min="11263" max="11263" width="9.5703125" style="1" customWidth="1"/>
    <col min="11264" max="11264" width="9" style="1" customWidth="1"/>
    <col min="11265" max="11265" width="11.42578125" style="1" customWidth="1"/>
    <col min="11266" max="11266" width="10.5703125" style="1" customWidth="1"/>
    <col min="11267" max="11516" width="9.140625" style="1"/>
    <col min="11517" max="11517" width="3.85546875" style="1" customWidth="1"/>
    <col min="11518" max="11518" width="55.42578125" style="1" customWidth="1"/>
    <col min="11519" max="11519" width="9.5703125" style="1" customWidth="1"/>
    <col min="11520" max="11520" width="9" style="1" customWidth="1"/>
    <col min="11521" max="11521" width="11.42578125" style="1" customWidth="1"/>
    <col min="11522" max="11522" width="10.5703125" style="1" customWidth="1"/>
    <col min="11523" max="11772" width="9.140625" style="1"/>
    <col min="11773" max="11773" width="3.85546875" style="1" customWidth="1"/>
    <col min="11774" max="11774" width="55.42578125" style="1" customWidth="1"/>
    <col min="11775" max="11775" width="9.5703125" style="1" customWidth="1"/>
    <col min="11776" max="11776" width="9" style="1" customWidth="1"/>
    <col min="11777" max="11777" width="11.42578125" style="1" customWidth="1"/>
    <col min="11778" max="11778" width="10.5703125" style="1" customWidth="1"/>
    <col min="11779" max="12028" width="9.140625" style="1"/>
    <col min="12029" max="12029" width="3.85546875" style="1" customWidth="1"/>
    <col min="12030" max="12030" width="55.42578125" style="1" customWidth="1"/>
    <col min="12031" max="12031" width="9.5703125" style="1" customWidth="1"/>
    <col min="12032" max="12032" width="9" style="1" customWidth="1"/>
    <col min="12033" max="12033" width="11.42578125" style="1" customWidth="1"/>
    <col min="12034" max="12034" width="10.5703125" style="1" customWidth="1"/>
    <col min="12035" max="12284" width="9.140625" style="1"/>
    <col min="12285" max="12285" width="3.85546875" style="1" customWidth="1"/>
    <col min="12286" max="12286" width="55.42578125" style="1" customWidth="1"/>
    <col min="12287" max="12287" width="9.5703125" style="1" customWidth="1"/>
    <col min="12288" max="12288" width="9" style="1" customWidth="1"/>
    <col min="12289" max="12289" width="11.42578125" style="1" customWidth="1"/>
    <col min="12290" max="12290" width="10.5703125" style="1" customWidth="1"/>
    <col min="12291" max="12540" width="9.140625" style="1"/>
    <col min="12541" max="12541" width="3.85546875" style="1" customWidth="1"/>
    <col min="12542" max="12542" width="55.42578125" style="1" customWidth="1"/>
    <col min="12543" max="12543" width="9.5703125" style="1" customWidth="1"/>
    <col min="12544" max="12544" width="9" style="1" customWidth="1"/>
    <col min="12545" max="12545" width="11.42578125" style="1" customWidth="1"/>
    <col min="12546" max="12546" width="10.5703125" style="1" customWidth="1"/>
    <col min="12547" max="12796" width="9.140625" style="1"/>
    <col min="12797" max="12797" width="3.85546875" style="1" customWidth="1"/>
    <col min="12798" max="12798" width="55.42578125" style="1" customWidth="1"/>
    <col min="12799" max="12799" width="9.5703125" style="1" customWidth="1"/>
    <col min="12800" max="12800" width="9" style="1" customWidth="1"/>
    <col min="12801" max="12801" width="11.42578125" style="1" customWidth="1"/>
    <col min="12802" max="12802" width="10.5703125" style="1" customWidth="1"/>
    <col min="12803" max="13052" width="9.140625" style="1"/>
    <col min="13053" max="13053" width="3.85546875" style="1" customWidth="1"/>
    <col min="13054" max="13054" width="55.42578125" style="1" customWidth="1"/>
    <col min="13055" max="13055" width="9.5703125" style="1" customWidth="1"/>
    <col min="13056" max="13056" width="9" style="1" customWidth="1"/>
    <col min="13057" max="13057" width="11.42578125" style="1" customWidth="1"/>
    <col min="13058" max="13058" width="10.5703125" style="1" customWidth="1"/>
    <col min="13059" max="13308" width="9.140625" style="1"/>
    <col min="13309" max="13309" width="3.85546875" style="1" customWidth="1"/>
    <col min="13310" max="13310" width="55.42578125" style="1" customWidth="1"/>
    <col min="13311" max="13311" width="9.5703125" style="1" customWidth="1"/>
    <col min="13312" max="13312" width="9" style="1" customWidth="1"/>
    <col min="13313" max="13313" width="11.42578125" style="1" customWidth="1"/>
    <col min="13314" max="13314" width="10.5703125" style="1" customWidth="1"/>
    <col min="13315" max="13564" width="9.140625" style="1"/>
    <col min="13565" max="13565" width="3.85546875" style="1" customWidth="1"/>
    <col min="13566" max="13566" width="55.42578125" style="1" customWidth="1"/>
    <col min="13567" max="13567" width="9.5703125" style="1" customWidth="1"/>
    <col min="13568" max="13568" width="9" style="1" customWidth="1"/>
    <col min="13569" max="13569" width="11.42578125" style="1" customWidth="1"/>
    <col min="13570" max="13570" width="10.5703125" style="1" customWidth="1"/>
    <col min="13571" max="13820" width="9.140625" style="1"/>
    <col min="13821" max="13821" width="3.85546875" style="1" customWidth="1"/>
    <col min="13822" max="13822" width="55.42578125" style="1" customWidth="1"/>
    <col min="13823" max="13823" width="9.5703125" style="1" customWidth="1"/>
    <col min="13824" max="13824" width="9" style="1" customWidth="1"/>
    <col min="13825" max="13825" width="11.42578125" style="1" customWidth="1"/>
    <col min="13826" max="13826" width="10.5703125" style="1" customWidth="1"/>
    <col min="13827" max="14076" width="9.140625" style="1"/>
    <col min="14077" max="14077" width="3.85546875" style="1" customWidth="1"/>
    <col min="14078" max="14078" width="55.42578125" style="1" customWidth="1"/>
    <col min="14079" max="14079" width="9.5703125" style="1" customWidth="1"/>
    <col min="14080" max="14080" width="9" style="1" customWidth="1"/>
    <col min="14081" max="14081" width="11.42578125" style="1" customWidth="1"/>
    <col min="14082" max="14082" width="10.5703125" style="1" customWidth="1"/>
    <col min="14083" max="14332" width="9.140625" style="1"/>
    <col min="14333" max="14333" width="3.85546875" style="1" customWidth="1"/>
    <col min="14334" max="14334" width="55.42578125" style="1" customWidth="1"/>
    <col min="14335" max="14335" width="9.5703125" style="1" customWidth="1"/>
    <col min="14336" max="14336" width="9" style="1" customWidth="1"/>
    <col min="14337" max="14337" width="11.42578125" style="1" customWidth="1"/>
    <col min="14338" max="14338" width="10.5703125" style="1" customWidth="1"/>
    <col min="14339" max="14588" width="9.140625" style="1"/>
    <col min="14589" max="14589" width="3.85546875" style="1" customWidth="1"/>
    <col min="14590" max="14590" width="55.42578125" style="1" customWidth="1"/>
    <col min="14591" max="14591" width="9.5703125" style="1" customWidth="1"/>
    <col min="14592" max="14592" width="9" style="1" customWidth="1"/>
    <col min="14593" max="14593" width="11.42578125" style="1" customWidth="1"/>
    <col min="14594" max="14594" width="10.5703125" style="1" customWidth="1"/>
    <col min="14595" max="14844" width="9.140625" style="1"/>
    <col min="14845" max="14845" width="3.85546875" style="1" customWidth="1"/>
    <col min="14846" max="14846" width="55.42578125" style="1" customWidth="1"/>
    <col min="14847" max="14847" width="9.5703125" style="1" customWidth="1"/>
    <col min="14848" max="14848" width="9" style="1" customWidth="1"/>
    <col min="14849" max="14849" width="11.42578125" style="1" customWidth="1"/>
    <col min="14850" max="14850" width="10.5703125" style="1" customWidth="1"/>
    <col min="14851" max="15100" width="9.140625" style="1"/>
    <col min="15101" max="15101" width="3.85546875" style="1" customWidth="1"/>
    <col min="15102" max="15102" width="55.42578125" style="1" customWidth="1"/>
    <col min="15103" max="15103" width="9.5703125" style="1" customWidth="1"/>
    <col min="15104" max="15104" width="9" style="1" customWidth="1"/>
    <col min="15105" max="15105" width="11.42578125" style="1" customWidth="1"/>
    <col min="15106" max="15106" width="10.5703125" style="1" customWidth="1"/>
    <col min="15107" max="15356" width="9.140625" style="1"/>
    <col min="15357" max="15357" width="3.85546875" style="1" customWidth="1"/>
    <col min="15358" max="15358" width="55.42578125" style="1" customWidth="1"/>
    <col min="15359" max="15359" width="9.5703125" style="1" customWidth="1"/>
    <col min="15360" max="15360" width="9" style="1" customWidth="1"/>
    <col min="15361" max="15361" width="11.42578125" style="1" customWidth="1"/>
    <col min="15362" max="15362" width="10.5703125" style="1" customWidth="1"/>
    <col min="15363" max="15612" width="9.140625" style="1"/>
    <col min="15613" max="15613" width="3.85546875" style="1" customWidth="1"/>
    <col min="15614" max="15614" width="55.42578125" style="1" customWidth="1"/>
    <col min="15615" max="15615" width="9.5703125" style="1" customWidth="1"/>
    <col min="15616" max="15616" width="9" style="1" customWidth="1"/>
    <col min="15617" max="15617" width="11.42578125" style="1" customWidth="1"/>
    <col min="15618" max="15618" width="10.5703125" style="1" customWidth="1"/>
    <col min="15619" max="15868" width="9.140625" style="1"/>
    <col min="15869" max="15869" width="3.85546875" style="1" customWidth="1"/>
    <col min="15870" max="15870" width="55.42578125" style="1" customWidth="1"/>
    <col min="15871" max="15871" width="9.5703125" style="1" customWidth="1"/>
    <col min="15872" max="15872" width="9" style="1" customWidth="1"/>
    <col min="15873" max="15873" width="11.42578125" style="1" customWidth="1"/>
    <col min="15874" max="15874" width="10.5703125" style="1" customWidth="1"/>
    <col min="15875" max="16124" width="9.140625" style="1"/>
    <col min="16125" max="16125" width="3.85546875" style="1" customWidth="1"/>
    <col min="16126" max="16126" width="55.42578125" style="1" customWidth="1"/>
    <col min="16127" max="16127" width="9.5703125" style="1" customWidth="1"/>
    <col min="16128" max="16128" width="9" style="1" customWidth="1"/>
    <col min="16129" max="16129" width="11.42578125" style="1" customWidth="1"/>
    <col min="16130" max="16130" width="10.5703125" style="1" customWidth="1"/>
    <col min="16131" max="16384" width="9.140625" style="1"/>
  </cols>
  <sheetData>
    <row r="1" spans="1:6" x14ac:dyDescent="0.2">
      <c r="B1" s="2"/>
      <c r="C1" s="2"/>
      <c r="E1" s="91" t="s">
        <v>247</v>
      </c>
      <c r="F1" s="91"/>
    </row>
    <row r="2" spans="1:6" x14ac:dyDescent="0.2">
      <c r="B2" s="2"/>
      <c r="C2" s="2"/>
      <c r="E2" s="83"/>
      <c r="F2" s="83"/>
    </row>
    <row r="3" spans="1:6" ht="12.75" customHeight="1" x14ac:dyDescent="0.25">
      <c r="A3" s="95" t="s">
        <v>4</v>
      </c>
      <c r="B3" s="95"/>
      <c r="C3" s="95"/>
      <c r="D3" s="95"/>
      <c r="E3" s="95"/>
      <c r="F3" s="95"/>
    </row>
    <row r="4" spans="1:6" ht="12.75" customHeight="1" x14ac:dyDescent="0.2">
      <c r="A4" s="96" t="s">
        <v>54</v>
      </c>
      <c r="B4" s="96"/>
      <c r="C4" s="96"/>
      <c r="D4" s="96"/>
      <c r="E4" s="96"/>
      <c r="F4" s="96"/>
    </row>
    <row r="5" spans="1:6" ht="11.25" customHeight="1" x14ac:dyDescent="0.2">
      <c r="A5" s="97"/>
      <c r="B5" s="97"/>
      <c r="C5" s="97"/>
      <c r="D5" s="97"/>
    </row>
    <row r="6" spans="1:6" ht="55.5" customHeight="1" x14ac:dyDescent="0.2">
      <c r="A6" s="47" t="s">
        <v>0</v>
      </c>
      <c r="B6" s="4" t="s">
        <v>1</v>
      </c>
      <c r="C6" s="4" t="s">
        <v>7</v>
      </c>
      <c r="D6" s="5" t="s">
        <v>5</v>
      </c>
      <c r="E6" s="6" t="s">
        <v>2</v>
      </c>
      <c r="F6" s="7" t="s">
        <v>6</v>
      </c>
    </row>
    <row r="7" spans="1:6" ht="21.75" customHeight="1" x14ac:dyDescent="0.2">
      <c r="A7" s="98" t="s">
        <v>198</v>
      </c>
      <c r="B7" s="99"/>
      <c r="C7" s="99"/>
      <c r="D7" s="99"/>
      <c r="E7" s="99"/>
      <c r="F7" s="100"/>
    </row>
    <row r="8" spans="1:6" ht="13.5" customHeight="1" x14ac:dyDescent="0.2">
      <c r="A8" s="62" t="s">
        <v>153</v>
      </c>
      <c r="B8" s="63" t="s">
        <v>197</v>
      </c>
      <c r="C8" s="42"/>
      <c r="D8" s="62"/>
      <c r="E8" s="42"/>
      <c r="F8" s="42"/>
    </row>
    <row r="9" spans="1:6" ht="13.5" customHeight="1" x14ac:dyDescent="0.2">
      <c r="A9" s="85"/>
      <c r="B9" s="84" t="s">
        <v>250</v>
      </c>
      <c r="C9" s="86"/>
      <c r="D9" s="87"/>
      <c r="E9" s="88"/>
      <c r="F9" s="89"/>
    </row>
    <row r="10" spans="1:6" x14ac:dyDescent="0.2">
      <c r="A10" s="72">
        <v>1</v>
      </c>
      <c r="B10" s="40" t="s">
        <v>254</v>
      </c>
      <c r="C10" s="37" t="s">
        <v>252</v>
      </c>
      <c r="D10" s="51">
        <v>200</v>
      </c>
      <c r="E10" s="8">
        <v>0</v>
      </c>
      <c r="F10" s="9">
        <f>D10*E10</f>
        <v>0</v>
      </c>
    </row>
    <row r="11" spans="1:6" x14ac:dyDescent="0.2">
      <c r="A11" s="44">
        <v>2</v>
      </c>
      <c r="B11" s="40" t="s">
        <v>255</v>
      </c>
      <c r="C11" s="37" t="s">
        <v>252</v>
      </c>
      <c r="D11" s="12">
        <v>200</v>
      </c>
      <c r="E11" s="10">
        <v>0</v>
      </c>
      <c r="F11" s="9">
        <f t="shared" ref="F11:F43" si="0">D11*E11</f>
        <v>0</v>
      </c>
    </row>
    <row r="12" spans="1:6" x14ac:dyDescent="0.2">
      <c r="A12" s="72">
        <v>3</v>
      </c>
      <c r="B12" s="32" t="s">
        <v>256</v>
      </c>
      <c r="C12" s="37" t="s">
        <v>252</v>
      </c>
      <c r="D12" s="12">
        <v>5000</v>
      </c>
      <c r="E12" s="10">
        <v>0</v>
      </c>
      <c r="F12" s="9">
        <f t="shared" si="0"/>
        <v>0</v>
      </c>
    </row>
    <row r="13" spans="1:6" x14ac:dyDescent="0.2">
      <c r="A13" s="44">
        <v>4</v>
      </c>
      <c r="B13" s="32" t="s">
        <v>98</v>
      </c>
      <c r="C13" s="37" t="s">
        <v>252</v>
      </c>
      <c r="D13" s="12">
        <v>600</v>
      </c>
      <c r="E13" s="10">
        <v>0</v>
      </c>
      <c r="F13" s="9">
        <f t="shared" si="0"/>
        <v>0</v>
      </c>
    </row>
    <row r="14" spans="1:6" x14ac:dyDescent="0.2">
      <c r="A14" s="72">
        <v>5</v>
      </c>
      <c r="B14" s="32" t="s">
        <v>99</v>
      </c>
      <c r="C14" s="37" t="s">
        <v>252</v>
      </c>
      <c r="D14" s="12">
        <v>500</v>
      </c>
      <c r="E14" s="10">
        <v>0</v>
      </c>
      <c r="F14" s="9">
        <f t="shared" si="0"/>
        <v>0</v>
      </c>
    </row>
    <row r="15" spans="1:6" x14ac:dyDescent="0.2">
      <c r="A15" s="44">
        <v>6</v>
      </c>
      <c r="B15" s="32" t="s">
        <v>100</v>
      </c>
      <c r="C15" s="37" t="s">
        <v>252</v>
      </c>
      <c r="D15" s="12">
        <v>700</v>
      </c>
      <c r="E15" s="10">
        <v>0</v>
      </c>
      <c r="F15" s="9">
        <f t="shared" si="0"/>
        <v>0</v>
      </c>
    </row>
    <row r="16" spans="1:6" x14ac:dyDescent="0.2">
      <c r="A16" s="72">
        <v>7</v>
      </c>
      <c r="B16" s="90" t="s">
        <v>101</v>
      </c>
      <c r="C16" s="37" t="s">
        <v>252</v>
      </c>
      <c r="D16" s="12">
        <v>600</v>
      </c>
      <c r="E16" s="10">
        <v>0</v>
      </c>
      <c r="F16" s="9">
        <f t="shared" si="0"/>
        <v>0</v>
      </c>
    </row>
    <row r="17" spans="1:6" x14ac:dyDescent="0.2">
      <c r="A17" s="44">
        <v>8</v>
      </c>
      <c r="B17" s="90" t="s">
        <v>102</v>
      </c>
      <c r="C17" s="37" t="s">
        <v>252</v>
      </c>
      <c r="D17" s="12">
        <v>1600</v>
      </c>
      <c r="E17" s="10">
        <v>0</v>
      </c>
      <c r="F17" s="9">
        <f t="shared" si="0"/>
        <v>0</v>
      </c>
    </row>
    <row r="18" spans="1:6" x14ac:dyDescent="0.2">
      <c r="A18" s="72">
        <v>9</v>
      </c>
      <c r="B18" s="90" t="s">
        <v>103</v>
      </c>
      <c r="C18" s="37" t="s">
        <v>252</v>
      </c>
      <c r="D18" s="11">
        <v>1600</v>
      </c>
      <c r="E18" s="38">
        <v>0</v>
      </c>
      <c r="F18" s="9">
        <f t="shared" si="0"/>
        <v>0</v>
      </c>
    </row>
    <row r="19" spans="1:6" ht="12.75" x14ac:dyDescent="0.2">
      <c r="A19" s="72"/>
      <c r="B19" s="84" t="s">
        <v>251</v>
      </c>
      <c r="C19" s="37"/>
      <c r="D19" s="11"/>
      <c r="E19" s="38"/>
      <c r="F19" s="9"/>
    </row>
    <row r="20" spans="1:6" x14ac:dyDescent="0.2">
      <c r="A20" s="72">
        <v>10</v>
      </c>
      <c r="B20" s="90" t="s">
        <v>101</v>
      </c>
      <c r="C20" s="37" t="s">
        <v>252</v>
      </c>
      <c r="D20" s="12">
        <v>600</v>
      </c>
      <c r="E20" s="10">
        <v>0</v>
      </c>
      <c r="F20" s="9">
        <f t="shared" ref="F20:F22" si="1">D20*E20</f>
        <v>0</v>
      </c>
    </row>
    <row r="21" spans="1:6" x14ac:dyDescent="0.2">
      <c r="A21" s="44">
        <v>11</v>
      </c>
      <c r="B21" s="90" t="s">
        <v>102</v>
      </c>
      <c r="C21" s="37" t="s">
        <v>252</v>
      </c>
      <c r="D21" s="12">
        <v>900</v>
      </c>
      <c r="E21" s="10">
        <v>0</v>
      </c>
      <c r="F21" s="9">
        <f t="shared" si="1"/>
        <v>0</v>
      </c>
    </row>
    <row r="22" spans="1:6" x14ac:dyDescent="0.2">
      <c r="A22" s="72">
        <v>12</v>
      </c>
      <c r="B22" s="90" t="s">
        <v>103</v>
      </c>
      <c r="C22" s="37" t="s">
        <v>252</v>
      </c>
      <c r="D22" s="11">
        <v>900</v>
      </c>
      <c r="E22" s="38">
        <v>0</v>
      </c>
      <c r="F22" s="9">
        <f t="shared" si="1"/>
        <v>0</v>
      </c>
    </row>
    <row r="23" spans="1:6" x14ac:dyDescent="0.2">
      <c r="A23" s="44">
        <v>13</v>
      </c>
      <c r="B23" s="32" t="s">
        <v>104</v>
      </c>
      <c r="C23" s="37" t="s">
        <v>252</v>
      </c>
      <c r="D23" s="11">
        <v>2400</v>
      </c>
      <c r="E23" s="38">
        <v>0</v>
      </c>
      <c r="F23" s="9">
        <f t="shared" si="0"/>
        <v>0</v>
      </c>
    </row>
    <row r="24" spans="1:6" x14ac:dyDescent="0.2">
      <c r="A24" s="72">
        <v>14</v>
      </c>
      <c r="B24" s="32" t="s">
        <v>105</v>
      </c>
      <c r="C24" s="37" t="s">
        <v>252</v>
      </c>
      <c r="D24" s="12">
        <v>300</v>
      </c>
      <c r="E24" s="10">
        <v>0</v>
      </c>
      <c r="F24" s="9">
        <f t="shared" si="0"/>
        <v>0</v>
      </c>
    </row>
    <row r="25" spans="1:6" s="19" customFormat="1" x14ac:dyDescent="0.2">
      <c r="A25" s="44">
        <v>15</v>
      </c>
      <c r="B25" s="40" t="s">
        <v>231</v>
      </c>
      <c r="C25" s="37" t="s">
        <v>252</v>
      </c>
      <c r="D25" s="69">
        <v>300</v>
      </c>
      <c r="E25" s="70">
        <v>0</v>
      </c>
      <c r="F25" s="18">
        <f t="shared" si="0"/>
        <v>0</v>
      </c>
    </row>
    <row r="26" spans="1:6" x14ac:dyDescent="0.2">
      <c r="A26" s="72">
        <v>16</v>
      </c>
      <c r="B26" s="32" t="s">
        <v>106</v>
      </c>
      <c r="C26" s="37" t="s">
        <v>252</v>
      </c>
      <c r="D26" s="12">
        <v>2400</v>
      </c>
      <c r="E26" s="10">
        <v>0</v>
      </c>
      <c r="F26" s="9">
        <f t="shared" si="0"/>
        <v>0</v>
      </c>
    </row>
    <row r="27" spans="1:6" x14ac:dyDescent="0.2">
      <c r="A27" s="44">
        <v>17</v>
      </c>
      <c r="B27" s="32" t="s">
        <v>107</v>
      </c>
      <c r="C27" s="37" t="s">
        <v>252</v>
      </c>
      <c r="D27" s="12">
        <v>2400</v>
      </c>
      <c r="E27" s="10">
        <v>0</v>
      </c>
      <c r="F27" s="9">
        <f t="shared" si="0"/>
        <v>0</v>
      </c>
    </row>
    <row r="28" spans="1:6" x14ac:dyDescent="0.2">
      <c r="A28" s="72">
        <v>18</v>
      </c>
      <c r="B28" s="32" t="s">
        <v>108</v>
      </c>
      <c r="C28" s="37" t="s">
        <v>252</v>
      </c>
      <c r="D28" s="12">
        <v>300</v>
      </c>
      <c r="E28" s="10">
        <v>0</v>
      </c>
      <c r="F28" s="9">
        <f t="shared" si="0"/>
        <v>0</v>
      </c>
    </row>
    <row r="29" spans="1:6" x14ac:dyDescent="0.2">
      <c r="A29" s="44">
        <v>19</v>
      </c>
      <c r="B29" s="32" t="s">
        <v>109</v>
      </c>
      <c r="C29" s="37" t="s">
        <v>252</v>
      </c>
      <c r="D29" s="12">
        <v>2400</v>
      </c>
      <c r="E29" s="10">
        <v>0</v>
      </c>
      <c r="F29" s="9">
        <f t="shared" si="0"/>
        <v>0</v>
      </c>
    </row>
    <row r="30" spans="1:6" x14ac:dyDescent="0.2">
      <c r="A30" s="72">
        <v>20</v>
      </c>
      <c r="B30" s="32" t="s">
        <v>141</v>
      </c>
      <c r="C30" s="37" t="s">
        <v>252</v>
      </c>
      <c r="D30" s="12">
        <v>120</v>
      </c>
      <c r="E30" s="10">
        <v>0</v>
      </c>
      <c r="F30" s="9">
        <f t="shared" si="0"/>
        <v>0</v>
      </c>
    </row>
    <row r="31" spans="1:6" x14ac:dyDescent="0.2">
      <c r="A31" s="44">
        <v>21</v>
      </c>
      <c r="B31" s="32" t="s">
        <v>110</v>
      </c>
      <c r="C31" s="37" t="s">
        <v>252</v>
      </c>
      <c r="D31" s="12">
        <v>1200</v>
      </c>
      <c r="E31" s="10">
        <v>0</v>
      </c>
      <c r="F31" s="9">
        <f t="shared" si="0"/>
        <v>0</v>
      </c>
    </row>
    <row r="32" spans="1:6" x14ac:dyDescent="0.2">
      <c r="A32" s="72">
        <v>22</v>
      </c>
      <c r="B32" s="32" t="s">
        <v>142</v>
      </c>
      <c r="C32" s="37" t="s">
        <v>252</v>
      </c>
      <c r="D32" s="12">
        <v>120</v>
      </c>
      <c r="E32" s="10">
        <v>0</v>
      </c>
      <c r="F32" s="9">
        <f t="shared" si="0"/>
        <v>0</v>
      </c>
    </row>
    <row r="33" spans="1:6" x14ac:dyDescent="0.2">
      <c r="A33" s="44">
        <v>23</v>
      </c>
      <c r="B33" s="32" t="s">
        <v>111</v>
      </c>
      <c r="C33" s="37" t="s">
        <v>252</v>
      </c>
      <c r="D33" s="12">
        <v>720</v>
      </c>
      <c r="E33" s="10">
        <v>0</v>
      </c>
      <c r="F33" s="9">
        <f t="shared" si="0"/>
        <v>0</v>
      </c>
    </row>
    <row r="34" spans="1:6" x14ac:dyDescent="0.2">
      <c r="A34" s="72">
        <v>24</v>
      </c>
      <c r="B34" s="32" t="s">
        <v>112</v>
      </c>
      <c r="C34" s="37" t="s">
        <v>252</v>
      </c>
      <c r="D34" s="11">
        <v>120</v>
      </c>
      <c r="E34" s="38">
        <v>0</v>
      </c>
      <c r="F34" s="9">
        <f t="shared" si="0"/>
        <v>0</v>
      </c>
    </row>
    <row r="35" spans="1:6" x14ac:dyDescent="0.2">
      <c r="A35" s="44">
        <v>25</v>
      </c>
      <c r="B35" s="32" t="s">
        <v>113</v>
      </c>
      <c r="C35" s="37" t="s">
        <v>252</v>
      </c>
      <c r="D35" s="11">
        <v>120</v>
      </c>
      <c r="E35" s="38">
        <v>0</v>
      </c>
      <c r="F35" s="9">
        <f t="shared" si="0"/>
        <v>0</v>
      </c>
    </row>
    <row r="36" spans="1:6" x14ac:dyDescent="0.2">
      <c r="A36" s="72">
        <v>26</v>
      </c>
      <c r="B36" s="32" t="s">
        <v>114</v>
      </c>
      <c r="C36" s="37" t="s">
        <v>252</v>
      </c>
      <c r="D36" s="12">
        <v>120</v>
      </c>
      <c r="E36" s="10">
        <v>0</v>
      </c>
      <c r="F36" s="9">
        <f t="shared" si="0"/>
        <v>0</v>
      </c>
    </row>
    <row r="37" spans="1:6" x14ac:dyDescent="0.2">
      <c r="A37" s="44">
        <v>27</v>
      </c>
      <c r="B37" s="32" t="s">
        <v>115</v>
      </c>
      <c r="C37" s="37" t="s">
        <v>252</v>
      </c>
      <c r="D37" s="12">
        <v>120</v>
      </c>
      <c r="E37" s="10">
        <v>0</v>
      </c>
      <c r="F37" s="9">
        <f t="shared" si="0"/>
        <v>0</v>
      </c>
    </row>
    <row r="38" spans="1:6" x14ac:dyDescent="0.2">
      <c r="A38" s="72">
        <v>28</v>
      </c>
      <c r="B38" s="32" t="s">
        <v>143</v>
      </c>
      <c r="C38" s="37" t="s">
        <v>252</v>
      </c>
      <c r="D38" s="12">
        <v>120</v>
      </c>
      <c r="E38" s="10">
        <v>0</v>
      </c>
      <c r="F38" s="9">
        <f t="shared" si="0"/>
        <v>0</v>
      </c>
    </row>
    <row r="39" spans="1:6" x14ac:dyDescent="0.2">
      <c r="A39" s="44">
        <v>29</v>
      </c>
      <c r="B39" s="32" t="s">
        <v>116</v>
      </c>
      <c r="C39" s="37" t="s">
        <v>252</v>
      </c>
      <c r="D39" s="12">
        <v>480</v>
      </c>
      <c r="E39" s="10">
        <v>0</v>
      </c>
      <c r="F39" s="9">
        <f t="shared" si="0"/>
        <v>0</v>
      </c>
    </row>
    <row r="40" spans="1:6" x14ac:dyDescent="0.2">
      <c r="A40" s="72">
        <v>30</v>
      </c>
      <c r="B40" s="32" t="s">
        <v>117</v>
      </c>
      <c r="C40" s="37" t="s">
        <v>252</v>
      </c>
      <c r="D40" s="12">
        <v>480</v>
      </c>
      <c r="E40" s="10">
        <v>0</v>
      </c>
      <c r="F40" s="9">
        <f t="shared" si="0"/>
        <v>0</v>
      </c>
    </row>
    <row r="41" spans="1:6" x14ac:dyDescent="0.2">
      <c r="A41" s="44">
        <v>31</v>
      </c>
      <c r="B41" s="32" t="s">
        <v>118</v>
      </c>
      <c r="C41" s="37" t="s">
        <v>252</v>
      </c>
      <c r="D41" s="12">
        <v>120</v>
      </c>
      <c r="E41" s="10">
        <v>0</v>
      </c>
      <c r="F41" s="9">
        <f t="shared" si="0"/>
        <v>0</v>
      </c>
    </row>
    <row r="42" spans="1:6" x14ac:dyDescent="0.2">
      <c r="A42" s="72">
        <v>32</v>
      </c>
      <c r="B42" s="32" t="s">
        <v>119</v>
      </c>
      <c r="C42" s="37" t="s">
        <v>252</v>
      </c>
      <c r="D42" s="12">
        <v>120</v>
      </c>
      <c r="E42" s="10">
        <v>0</v>
      </c>
      <c r="F42" s="9">
        <f t="shared" si="0"/>
        <v>0</v>
      </c>
    </row>
    <row r="43" spans="1:6" x14ac:dyDescent="0.2">
      <c r="A43" s="44">
        <v>33</v>
      </c>
      <c r="B43" s="32" t="s">
        <v>120</v>
      </c>
      <c r="C43" s="37" t="s">
        <v>252</v>
      </c>
      <c r="D43" s="12">
        <v>120</v>
      </c>
      <c r="E43" s="10">
        <v>0</v>
      </c>
      <c r="F43" s="9">
        <f t="shared" si="0"/>
        <v>0</v>
      </c>
    </row>
    <row r="44" spans="1:6" x14ac:dyDescent="0.2">
      <c r="A44" s="73"/>
      <c r="B44" s="78" t="s">
        <v>3</v>
      </c>
      <c r="C44" s="78"/>
      <c r="D44" s="13"/>
      <c r="E44" s="15"/>
      <c r="F44" s="16">
        <f>SUM(F10:F43)</f>
        <v>0</v>
      </c>
    </row>
    <row r="45" spans="1:6" ht="13.5" customHeight="1" x14ac:dyDescent="0.2">
      <c r="A45" s="62" t="s">
        <v>152</v>
      </c>
      <c r="B45" s="63" t="s">
        <v>253</v>
      </c>
      <c r="C45" s="42"/>
      <c r="D45" s="62"/>
      <c r="E45" s="42"/>
      <c r="F45" s="42"/>
    </row>
    <row r="46" spans="1:6" x14ac:dyDescent="0.2">
      <c r="A46" s="44">
        <v>1</v>
      </c>
      <c r="B46" s="32" t="s">
        <v>103</v>
      </c>
      <c r="C46" s="37" t="s">
        <v>252</v>
      </c>
      <c r="D46" s="11">
        <v>480</v>
      </c>
      <c r="E46" s="38">
        <v>0</v>
      </c>
      <c r="F46" s="9">
        <f t="shared" ref="F46:F57" si="2">D46*E46</f>
        <v>0</v>
      </c>
    </row>
    <row r="47" spans="1:6" x14ac:dyDescent="0.2">
      <c r="A47" s="72">
        <v>2</v>
      </c>
      <c r="B47" s="32" t="s">
        <v>104</v>
      </c>
      <c r="C47" s="37" t="s">
        <v>252</v>
      </c>
      <c r="D47" s="11">
        <v>1200</v>
      </c>
      <c r="E47" s="38">
        <v>0</v>
      </c>
      <c r="F47" s="9">
        <f t="shared" si="2"/>
        <v>0</v>
      </c>
    </row>
    <row r="48" spans="1:6" x14ac:dyDescent="0.2">
      <c r="A48" s="44">
        <v>3</v>
      </c>
      <c r="B48" s="32" t="s">
        <v>105</v>
      </c>
      <c r="C48" s="37" t="s">
        <v>252</v>
      </c>
      <c r="D48" s="12">
        <v>120</v>
      </c>
      <c r="E48" s="10">
        <v>0</v>
      </c>
      <c r="F48" s="9">
        <f t="shared" si="2"/>
        <v>0</v>
      </c>
    </row>
    <row r="49" spans="1:6" x14ac:dyDescent="0.2">
      <c r="A49" s="72">
        <v>4</v>
      </c>
      <c r="B49" s="32" t="s">
        <v>106</v>
      </c>
      <c r="C49" s="37" t="s">
        <v>252</v>
      </c>
      <c r="D49" s="12">
        <v>480</v>
      </c>
      <c r="E49" s="10">
        <v>0</v>
      </c>
      <c r="F49" s="9">
        <f t="shared" si="2"/>
        <v>0</v>
      </c>
    </row>
    <row r="50" spans="1:6" x14ac:dyDescent="0.2">
      <c r="A50" s="44">
        <v>5</v>
      </c>
      <c r="B50" s="32" t="s">
        <v>107</v>
      </c>
      <c r="C50" s="37" t="s">
        <v>252</v>
      </c>
      <c r="D50" s="12">
        <v>120</v>
      </c>
      <c r="E50" s="10">
        <v>0</v>
      </c>
      <c r="F50" s="9">
        <f t="shared" si="2"/>
        <v>0</v>
      </c>
    </row>
    <row r="51" spans="1:6" x14ac:dyDescent="0.2">
      <c r="A51" s="72">
        <v>6</v>
      </c>
      <c r="B51" s="32" t="s">
        <v>108</v>
      </c>
      <c r="C51" s="37" t="s">
        <v>252</v>
      </c>
      <c r="D51" s="12">
        <v>120</v>
      </c>
      <c r="E51" s="10">
        <v>0</v>
      </c>
      <c r="F51" s="9">
        <f t="shared" si="2"/>
        <v>0</v>
      </c>
    </row>
    <row r="52" spans="1:6" x14ac:dyDescent="0.2">
      <c r="A52" s="44">
        <v>7</v>
      </c>
      <c r="B52" s="32" t="s">
        <v>109</v>
      </c>
      <c r="C52" s="37" t="s">
        <v>252</v>
      </c>
      <c r="D52" s="12">
        <v>120</v>
      </c>
      <c r="E52" s="10">
        <v>0</v>
      </c>
      <c r="F52" s="9">
        <f t="shared" si="2"/>
        <v>0</v>
      </c>
    </row>
    <row r="53" spans="1:6" x14ac:dyDescent="0.2">
      <c r="A53" s="72">
        <v>8</v>
      </c>
      <c r="B53" s="32" t="s">
        <v>110</v>
      </c>
      <c r="C53" s="37" t="s">
        <v>252</v>
      </c>
      <c r="D53" s="12">
        <v>120</v>
      </c>
      <c r="E53" s="10">
        <v>0</v>
      </c>
      <c r="F53" s="9">
        <f t="shared" si="2"/>
        <v>0</v>
      </c>
    </row>
    <row r="54" spans="1:6" x14ac:dyDescent="0.2">
      <c r="A54" s="44">
        <v>9</v>
      </c>
      <c r="B54" s="32" t="s">
        <v>111</v>
      </c>
      <c r="C54" s="37" t="s">
        <v>252</v>
      </c>
      <c r="D54" s="12">
        <v>120</v>
      </c>
      <c r="E54" s="10">
        <v>0</v>
      </c>
      <c r="F54" s="9">
        <f t="shared" si="2"/>
        <v>0</v>
      </c>
    </row>
    <row r="55" spans="1:6" x14ac:dyDescent="0.2">
      <c r="A55" s="72">
        <v>10</v>
      </c>
      <c r="B55" s="32" t="s">
        <v>113</v>
      </c>
      <c r="C55" s="37" t="s">
        <v>252</v>
      </c>
      <c r="D55" s="11">
        <v>120</v>
      </c>
      <c r="E55" s="38">
        <v>0</v>
      </c>
      <c r="F55" s="9">
        <f t="shared" si="2"/>
        <v>0</v>
      </c>
    </row>
    <row r="56" spans="1:6" x14ac:dyDescent="0.2">
      <c r="A56" s="44">
        <v>11</v>
      </c>
      <c r="B56" s="32" t="s">
        <v>115</v>
      </c>
      <c r="C56" s="37" t="s">
        <v>252</v>
      </c>
      <c r="D56" s="12">
        <v>120</v>
      </c>
      <c r="E56" s="10">
        <v>0</v>
      </c>
      <c r="F56" s="9">
        <f t="shared" si="2"/>
        <v>0</v>
      </c>
    </row>
    <row r="57" spans="1:6" x14ac:dyDescent="0.2">
      <c r="A57" s="72">
        <v>12</v>
      </c>
      <c r="B57" s="32" t="s">
        <v>116</v>
      </c>
      <c r="C57" s="37" t="s">
        <v>252</v>
      </c>
      <c r="D57" s="12">
        <v>120</v>
      </c>
      <c r="E57" s="10">
        <v>0</v>
      </c>
      <c r="F57" s="9">
        <f t="shared" si="2"/>
        <v>0</v>
      </c>
    </row>
    <row r="58" spans="1:6" x14ac:dyDescent="0.2">
      <c r="A58" s="73"/>
      <c r="B58" s="78" t="s">
        <v>3</v>
      </c>
      <c r="C58" s="78"/>
      <c r="D58" s="13"/>
      <c r="E58" s="15"/>
      <c r="F58" s="16">
        <f>SUM(F46:F57)</f>
        <v>0</v>
      </c>
    </row>
    <row r="59" spans="1:6" ht="18" customHeight="1" x14ac:dyDescent="0.2">
      <c r="A59" s="92" t="s">
        <v>199</v>
      </c>
      <c r="B59" s="93"/>
      <c r="C59" s="93"/>
      <c r="D59" s="93"/>
      <c r="E59" s="93"/>
      <c r="F59" s="94"/>
    </row>
    <row r="60" spans="1:6" ht="13.5" customHeight="1" x14ac:dyDescent="0.2">
      <c r="A60" s="62" t="s">
        <v>151</v>
      </c>
      <c r="B60" s="63" t="s">
        <v>86</v>
      </c>
      <c r="C60" s="42"/>
      <c r="D60" s="62"/>
      <c r="E60" s="42"/>
      <c r="F60" s="42"/>
    </row>
    <row r="61" spans="1:6" x14ac:dyDescent="0.2">
      <c r="A61" s="44">
        <v>1</v>
      </c>
      <c r="B61" s="41" t="s">
        <v>55</v>
      </c>
      <c r="C61" s="37" t="s">
        <v>9</v>
      </c>
      <c r="D61" s="52">
        <v>20</v>
      </c>
      <c r="E61" s="10">
        <v>0</v>
      </c>
      <c r="F61" s="9">
        <f t="shared" ref="F61:F69" si="3">D61*E61</f>
        <v>0</v>
      </c>
    </row>
    <row r="62" spans="1:6" x14ac:dyDescent="0.2">
      <c r="A62" s="44">
        <v>2</v>
      </c>
      <c r="B62" s="41" t="s">
        <v>56</v>
      </c>
      <c r="C62" s="37" t="s">
        <v>9</v>
      </c>
      <c r="D62" s="52">
        <v>15</v>
      </c>
      <c r="E62" s="10">
        <v>0</v>
      </c>
      <c r="F62" s="9">
        <f t="shared" si="3"/>
        <v>0</v>
      </c>
    </row>
    <row r="63" spans="1:6" x14ac:dyDescent="0.2">
      <c r="A63" s="44">
        <v>3</v>
      </c>
      <c r="B63" s="41" t="s">
        <v>57</v>
      </c>
      <c r="C63" s="37" t="s">
        <v>9</v>
      </c>
      <c r="D63" s="52">
        <v>15</v>
      </c>
      <c r="E63" s="10">
        <v>0</v>
      </c>
      <c r="F63" s="9">
        <f t="shared" si="3"/>
        <v>0</v>
      </c>
    </row>
    <row r="64" spans="1:6" x14ac:dyDescent="0.2">
      <c r="A64" s="44">
        <v>4</v>
      </c>
      <c r="B64" s="41" t="s">
        <v>58</v>
      </c>
      <c r="C64" s="37" t="s">
        <v>9</v>
      </c>
      <c r="D64" s="52">
        <v>15</v>
      </c>
      <c r="E64" s="10">
        <v>0</v>
      </c>
      <c r="F64" s="9">
        <f t="shared" si="3"/>
        <v>0</v>
      </c>
    </row>
    <row r="65" spans="1:6" x14ac:dyDescent="0.2">
      <c r="A65" s="44">
        <v>5</v>
      </c>
      <c r="B65" s="41" t="s">
        <v>59</v>
      </c>
      <c r="C65" s="37" t="s">
        <v>9</v>
      </c>
      <c r="D65" s="52">
        <v>10</v>
      </c>
      <c r="E65" s="10">
        <v>0</v>
      </c>
      <c r="F65" s="9">
        <f t="shared" si="3"/>
        <v>0</v>
      </c>
    </row>
    <row r="66" spans="1:6" x14ac:dyDescent="0.2">
      <c r="A66" s="44">
        <v>6</v>
      </c>
      <c r="B66" s="41" t="s">
        <v>60</v>
      </c>
      <c r="C66" s="37" t="s">
        <v>9</v>
      </c>
      <c r="D66" s="52">
        <v>15</v>
      </c>
      <c r="E66" s="10">
        <v>0</v>
      </c>
      <c r="F66" s="9">
        <f t="shared" si="3"/>
        <v>0</v>
      </c>
    </row>
    <row r="67" spans="1:6" x14ac:dyDescent="0.2">
      <c r="A67" s="44">
        <v>7</v>
      </c>
      <c r="B67" s="41" t="s">
        <v>61</v>
      </c>
      <c r="C67" s="37" t="s">
        <v>9</v>
      </c>
      <c r="D67" s="52">
        <v>15</v>
      </c>
      <c r="E67" s="10">
        <v>0</v>
      </c>
      <c r="F67" s="9">
        <f t="shared" si="3"/>
        <v>0</v>
      </c>
    </row>
    <row r="68" spans="1:6" x14ac:dyDescent="0.2">
      <c r="A68" s="44">
        <v>8</v>
      </c>
      <c r="B68" s="41" t="s">
        <v>62</v>
      </c>
      <c r="C68" s="37" t="s">
        <v>9</v>
      </c>
      <c r="D68" s="53">
        <v>20</v>
      </c>
      <c r="E68" s="38">
        <v>0</v>
      </c>
      <c r="F68" s="39">
        <f t="shared" si="3"/>
        <v>0</v>
      </c>
    </row>
    <row r="69" spans="1:6" x14ac:dyDescent="0.2">
      <c r="A69" s="44">
        <v>9</v>
      </c>
      <c r="B69" s="41" t="s">
        <v>63</v>
      </c>
      <c r="C69" s="37" t="s">
        <v>9</v>
      </c>
      <c r="D69" s="53">
        <v>15</v>
      </c>
      <c r="E69" s="38">
        <v>0</v>
      </c>
      <c r="F69" s="39">
        <f t="shared" si="3"/>
        <v>0</v>
      </c>
    </row>
    <row r="70" spans="1:6" x14ac:dyDescent="0.2">
      <c r="A70" s="44">
        <v>10</v>
      </c>
      <c r="B70" s="41" t="s">
        <v>64</v>
      </c>
      <c r="C70" s="37" t="s">
        <v>9</v>
      </c>
      <c r="D70" s="53">
        <v>15</v>
      </c>
      <c r="E70" s="38">
        <v>0</v>
      </c>
      <c r="F70" s="39">
        <f>D70*E70</f>
        <v>0</v>
      </c>
    </row>
    <row r="71" spans="1:6" x14ac:dyDescent="0.2">
      <c r="A71" s="44">
        <v>11</v>
      </c>
      <c r="B71" s="41" t="s">
        <v>65</v>
      </c>
      <c r="C71" s="37" t="s">
        <v>9</v>
      </c>
      <c r="D71" s="53">
        <v>20</v>
      </c>
      <c r="E71" s="38">
        <v>0</v>
      </c>
      <c r="F71" s="39">
        <f t="shared" ref="F71:F95" si="4">D71*E71</f>
        <v>0</v>
      </c>
    </row>
    <row r="72" spans="1:6" x14ac:dyDescent="0.2">
      <c r="A72" s="44">
        <v>12</v>
      </c>
      <c r="B72" s="41" t="s">
        <v>66</v>
      </c>
      <c r="C72" s="37" t="s">
        <v>9</v>
      </c>
      <c r="D72" s="53">
        <v>20</v>
      </c>
      <c r="E72" s="38">
        <v>0</v>
      </c>
      <c r="F72" s="39">
        <f t="shared" si="4"/>
        <v>0</v>
      </c>
    </row>
    <row r="73" spans="1:6" x14ac:dyDescent="0.2">
      <c r="A73" s="44">
        <v>13</v>
      </c>
      <c r="B73" s="41" t="s">
        <v>67</v>
      </c>
      <c r="C73" s="37" t="s">
        <v>9</v>
      </c>
      <c r="D73" s="52">
        <v>15</v>
      </c>
      <c r="E73" s="10">
        <v>0</v>
      </c>
      <c r="F73" s="9">
        <f t="shared" si="4"/>
        <v>0</v>
      </c>
    </row>
    <row r="74" spans="1:6" x14ac:dyDescent="0.2">
      <c r="A74" s="44">
        <v>14</v>
      </c>
      <c r="B74" s="41" t="s">
        <v>68</v>
      </c>
      <c r="C74" s="37" t="s">
        <v>9</v>
      </c>
      <c r="D74" s="52">
        <v>15</v>
      </c>
      <c r="E74" s="10">
        <v>0</v>
      </c>
      <c r="F74" s="9">
        <f t="shared" si="4"/>
        <v>0</v>
      </c>
    </row>
    <row r="75" spans="1:6" s="19" customFormat="1" x14ac:dyDescent="0.2">
      <c r="A75" s="44">
        <v>15</v>
      </c>
      <c r="B75" s="60" t="s">
        <v>248</v>
      </c>
      <c r="C75" s="44" t="s">
        <v>9</v>
      </c>
      <c r="D75" s="69">
        <v>5</v>
      </c>
      <c r="E75" s="70">
        <v>0</v>
      </c>
      <c r="F75" s="18">
        <f t="shared" si="4"/>
        <v>0</v>
      </c>
    </row>
    <row r="76" spans="1:6" s="19" customFormat="1" x14ac:dyDescent="0.2">
      <c r="A76" s="44">
        <v>16</v>
      </c>
      <c r="B76" s="60" t="s">
        <v>69</v>
      </c>
      <c r="C76" s="44" t="s">
        <v>9</v>
      </c>
      <c r="D76" s="69">
        <v>5</v>
      </c>
      <c r="E76" s="70">
        <v>0</v>
      </c>
      <c r="F76" s="18">
        <f t="shared" si="4"/>
        <v>0</v>
      </c>
    </row>
    <row r="77" spans="1:6" s="19" customFormat="1" x14ac:dyDescent="0.2">
      <c r="A77" s="44">
        <v>17</v>
      </c>
      <c r="B77" s="60" t="s">
        <v>70</v>
      </c>
      <c r="C77" s="44" t="s">
        <v>9</v>
      </c>
      <c r="D77" s="69">
        <v>5</v>
      </c>
      <c r="E77" s="70">
        <v>0</v>
      </c>
      <c r="F77" s="18">
        <f t="shared" si="4"/>
        <v>0</v>
      </c>
    </row>
    <row r="78" spans="1:6" s="19" customFormat="1" x14ac:dyDescent="0.2">
      <c r="A78" s="44">
        <v>18</v>
      </c>
      <c r="B78" s="60" t="s">
        <v>71</v>
      </c>
      <c r="C78" s="44" t="s">
        <v>9</v>
      </c>
      <c r="D78" s="69">
        <v>5</v>
      </c>
      <c r="E78" s="70">
        <v>0</v>
      </c>
      <c r="F78" s="18">
        <f t="shared" si="4"/>
        <v>0</v>
      </c>
    </row>
    <row r="79" spans="1:6" s="19" customFormat="1" x14ac:dyDescent="0.2">
      <c r="A79" s="44">
        <v>19</v>
      </c>
      <c r="B79" s="60" t="s">
        <v>72</v>
      </c>
      <c r="C79" s="44" t="s">
        <v>9</v>
      </c>
      <c r="D79" s="55">
        <v>10</v>
      </c>
      <c r="E79" s="23">
        <v>0</v>
      </c>
      <c r="F79" s="18">
        <f t="shared" si="4"/>
        <v>0</v>
      </c>
    </row>
    <row r="80" spans="1:6" s="19" customFormat="1" x14ac:dyDescent="0.2">
      <c r="A80" s="44">
        <v>20</v>
      </c>
      <c r="B80" s="60" t="s">
        <v>232</v>
      </c>
      <c r="C80" s="44" t="s">
        <v>9</v>
      </c>
      <c r="D80" s="55">
        <v>5</v>
      </c>
      <c r="E80" s="23">
        <v>0</v>
      </c>
      <c r="F80" s="18">
        <f t="shared" si="4"/>
        <v>0</v>
      </c>
    </row>
    <row r="81" spans="1:6" s="19" customFormat="1" x14ac:dyDescent="0.2">
      <c r="A81" s="44">
        <v>21</v>
      </c>
      <c r="B81" s="60" t="s">
        <v>233</v>
      </c>
      <c r="C81" s="44" t="s">
        <v>9</v>
      </c>
      <c r="D81" s="55">
        <v>5</v>
      </c>
      <c r="E81" s="23">
        <v>0</v>
      </c>
      <c r="F81" s="18">
        <f t="shared" si="4"/>
        <v>0</v>
      </c>
    </row>
    <row r="82" spans="1:6" s="19" customFormat="1" x14ac:dyDescent="0.2">
      <c r="A82" s="44">
        <v>22</v>
      </c>
      <c r="B82" s="60" t="s">
        <v>73</v>
      </c>
      <c r="C82" s="44" t="s">
        <v>9</v>
      </c>
      <c r="D82" s="69">
        <v>5</v>
      </c>
      <c r="E82" s="70">
        <v>0</v>
      </c>
      <c r="F82" s="18">
        <f t="shared" si="4"/>
        <v>0</v>
      </c>
    </row>
    <row r="83" spans="1:6" s="19" customFormat="1" x14ac:dyDescent="0.2">
      <c r="A83" s="44">
        <v>23</v>
      </c>
      <c r="B83" s="60" t="s">
        <v>74</v>
      </c>
      <c r="C83" s="44" t="s">
        <v>9</v>
      </c>
      <c r="D83" s="69">
        <v>5</v>
      </c>
      <c r="E83" s="70">
        <v>0</v>
      </c>
      <c r="F83" s="18">
        <f t="shared" si="4"/>
        <v>0</v>
      </c>
    </row>
    <row r="84" spans="1:6" s="19" customFormat="1" x14ac:dyDescent="0.2">
      <c r="A84" s="44">
        <v>24</v>
      </c>
      <c r="B84" s="60" t="s">
        <v>75</v>
      </c>
      <c r="C84" s="44" t="s">
        <v>9</v>
      </c>
      <c r="D84" s="69">
        <v>5</v>
      </c>
      <c r="E84" s="70">
        <v>0</v>
      </c>
      <c r="F84" s="18">
        <f t="shared" si="4"/>
        <v>0</v>
      </c>
    </row>
    <row r="85" spans="1:6" s="19" customFormat="1" x14ac:dyDescent="0.2">
      <c r="A85" s="44">
        <v>25</v>
      </c>
      <c r="B85" s="60" t="s">
        <v>76</v>
      </c>
      <c r="C85" s="44" t="s">
        <v>9</v>
      </c>
      <c r="D85" s="69">
        <v>5</v>
      </c>
      <c r="E85" s="70">
        <v>0</v>
      </c>
      <c r="F85" s="18">
        <f t="shared" si="4"/>
        <v>0</v>
      </c>
    </row>
    <row r="86" spans="1:6" s="19" customFormat="1" x14ac:dyDescent="0.2">
      <c r="A86" s="44">
        <v>26</v>
      </c>
      <c r="B86" s="60" t="s">
        <v>77</v>
      </c>
      <c r="C86" s="44" t="s">
        <v>9</v>
      </c>
      <c r="D86" s="69">
        <v>5</v>
      </c>
      <c r="E86" s="70">
        <v>0</v>
      </c>
      <c r="F86" s="18">
        <f t="shared" si="4"/>
        <v>0</v>
      </c>
    </row>
    <row r="87" spans="1:6" s="19" customFormat="1" x14ac:dyDescent="0.2">
      <c r="A87" s="44">
        <v>27</v>
      </c>
      <c r="B87" s="60" t="s">
        <v>78</v>
      </c>
      <c r="C87" s="44" t="s">
        <v>9</v>
      </c>
      <c r="D87" s="69">
        <v>5</v>
      </c>
      <c r="E87" s="70">
        <v>0</v>
      </c>
      <c r="F87" s="18">
        <f t="shared" si="4"/>
        <v>0</v>
      </c>
    </row>
    <row r="88" spans="1:6" s="19" customFormat="1" x14ac:dyDescent="0.2">
      <c r="A88" s="44">
        <v>28</v>
      </c>
      <c r="B88" s="60" t="s">
        <v>79</v>
      </c>
      <c r="C88" s="44" t="s">
        <v>9</v>
      </c>
      <c r="D88" s="55">
        <v>5</v>
      </c>
      <c r="E88" s="23">
        <v>0</v>
      </c>
      <c r="F88" s="18">
        <f t="shared" si="4"/>
        <v>0</v>
      </c>
    </row>
    <row r="89" spans="1:6" s="19" customFormat="1" x14ac:dyDescent="0.2">
      <c r="A89" s="44">
        <v>29</v>
      </c>
      <c r="B89" s="60" t="s">
        <v>234</v>
      </c>
      <c r="C89" s="44" t="s">
        <v>9</v>
      </c>
      <c r="D89" s="55">
        <v>5</v>
      </c>
      <c r="E89" s="23">
        <v>0</v>
      </c>
      <c r="F89" s="18">
        <f t="shared" si="4"/>
        <v>0</v>
      </c>
    </row>
    <row r="90" spans="1:6" s="19" customFormat="1" x14ac:dyDescent="0.2">
      <c r="A90" s="44">
        <v>30</v>
      </c>
      <c r="B90" s="60" t="s">
        <v>80</v>
      </c>
      <c r="C90" s="44" t="s">
        <v>9</v>
      </c>
      <c r="D90" s="55">
        <v>5</v>
      </c>
      <c r="E90" s="23">
        <v>0</v>
      </c>
      <c r="F90" s="18">
        <f t="shared" si="4"/>
        <v>0</v>
      </c>
    </row>
    <row r="91" spans="1:6" x14ac:dyDescent="0.2">
      <c r="A91" s="44">
        <v>31</v>
      </c>
      <c r="B91" s="41" t="s">
        <v>81</v>
      </c>
      <c r="C91" s="37" t="s">
        <v>9</v>
      </c>
      <c r="D91" s="54">
        <v>5</v>
      </c>
      <c r="E91" s="14">
        <v>0</v>
      </c>
      <c r="F91" s="9">
        <f t="shared" si="4"/>
        <v>0</v>
      </c>
    </row>
    <row r="92" spans="1:6" x14ac:dyDescent="0.2">
      <c r="A92" s="44">
        <v>32</v>
      </c>
      <c r="B92" s="41" t="s">
        <v>82</v>
      </c>
      <c r="C92" s="37" t="s">
        <v>9</v>
      </c>
      <c r="D92" s="54">
        <v>5</v>
      </c>
      <c r="E92" s="14">
        <v>0</v>
      </c>
      <c r="F92" s="9">
        <f t="shared" si="4"/>
        <v>0</v>
      </c>
    </row>
    <row r="93" spans="1:6" x14ac:dyDescent="0.2">
      <c r="A93" s="44">
        <v>33</v>
      </c>
      <c r="B93" s="41" t="s">
        <v>83</v>
      </c>
      <c r="C93" s="37" t="s">
        <v>9</v>
      </c>
      <c r="D93" s="54">
        <v>10</v>
      </c>
      <c r="E93" s="14">
        <v>0</v>
      </c>
      <c r="F93" s="9">
        <f t="shared" si="4"/>
        <v>0</v>
      </c>
    </row>
    <row r="94" spans="1:6" x14ac:dyDescent="0.2">
      <c r="A94" s="44">
        <v>34</v>
      </c>
      <c r="B94" s="41" t="s">
        <v>84</v>
      </c>
      <c r="C94" s="37" t="s">
        <v>9</v>
      </c>
      <c r="D94" s="54">
        <v>10</v>
      </c>
      <c r="E94" s="14">
        <v>0</v>
      </c>
      <c r="F94" s="9">
        <f t="shared" si="4"/>
        <v>0</v>
      </c>
    </row>
    <row r="95" spans="1:6" x14ac:dyDescent="0.2">
      <c r="A95" s="44">
        <v>35</v>
      </c>
      <c r="B95" s="41" t="s">
        <v>85</v>
      </c>
      <c r="C95" s="37" t="s">
        <v>9</v>
      </c>
      <c r="D95" s="54">
        <v>5</v>
      </c>
      <c r="E95" s="14">
        <v>0</v>
      </c>
      <c r="F95" s="9">
        <f t="shared" si="4"/>
        <v>0</v>
      </c>
    </row>
    <row r="96" spans="1:6" x14ac:dyDescent="0.2">
      <c r="A96" s="73"/>
      <c r="B96" s="78" t="s">
        <v>3</v>
      </c>
      <c r="C96" s="78"/>
      <c r="D96" s="13"/>
      <c r="E96" s="15"/>
      <c r="F96" s="16">
        <f>SUM(F61:F95)</f>
        <v>0</v>
      </c>
    </row>
    <row r="97" spans="1:6" ht="13.5" customHeight="1" x14ac:dyDescent="0.2">
      <c r="A97" s="62" t="s">
        <v>150</v>
      </c>
      <c r="B97" s="63" t="s">
        <v>87</v>
      </c>
      <c r="C97" s="42"/>
      <c r="D97" s="62"/>
      <c r="E97" s="42"/>
      <c r="F97" s="42"/>
    </row>
    <row r="98" spans="1:6" x14ac:dyDescent="0.2">
      <c r="A98" s="44">
        <v>1</v>
      </c>
      <c r="B98" s="43" t="s">
        <v>88</v>
      </c>
      <c r="C98" s="37" t="s">
        <v>9</v>
      </c>
      <c r="D98" s="11">
        <v>10</v>
      </c>
      <c r="E98" s="10">
        <v>0</v>
      </c>
      <c r="F98" s="9">
        <f t="shared" ref="F98:F110" si="5">D98*E98</f>
        <v>0</v>
      </c>
    </row>
    <row r="99" spans="1:6" x14ac:dyDescent="0.2">
      <c r="A99" s="44">
        <v>2</v>
      </c>
      <c r="B99" s="43" t="s">
        <v>89</v>
      </c>
      <c r="C99" s="37" t="s">
        <v>9</v>
      </c>
      <c r="D99" s="11">
        <v>10</v>
      </c>
      <c r="E99" s="10">
        <v>0</v>
      </c>
      <c r="F99" s="9">
        <f t="shared" si="5"/>
        <v>0</v>
      </c>
    </row>
    <row r="100" spans="1:6" x14ac:dyDescent="0.2">
      <c r="A100" s="44">
        <v>3</v>
      </c>
      <c r="B100" s="43" t="s">
        <v>90</v>
      </c>
      <c r="C100" s="37" t="s">
        <v>9</v>
      </c>
      <c r="D100" s="11">
        <v>10</v>
      </c>
      <c r="E100" s="10">
        <v>0</v>
      </c>
      <c r="F100" s="9">
        <f t="shared" si="5"/>
        <v>0</v>
      </c>
    </row>
    <row r="101" spans="1:6" x14ac:dyDescent="0.2">
      <c r="A101" s="44">
        <v>4</v>
      </c>
      <c r="B101" s="43" t="s">
        <v>91</v>
      </c>
      <c r="C101" s="37" t="s">
        <v>9</v>
      </c>
      <c r="D101" s="11">
        <v>20</v>
      </c>
      <c r="E101" s="10">
        <v>0</v>
      </c>
      <c r="F101" s="9">
        <f t="shared" si="5"/>
        <v>0</v>
      </c>
    </row>
    <row r="102" spans="1:6" x14ac:dyDescent="0.2">
      <c r="A102" s="44">
        <v>5</v>
      </c>
      <c r="B102" s="43" t="s">
        <v>92</v>
      </c>
      <c r="C102" s="37" t="s">
        <v>9</v>
      </c>
      <c r="D102" s="11">
        <v>5</v>
      </c>
      <c r="E102" s="10">
        <v>0</v>
      </c>
      <c r="F102" s="9">
        <f t="shared" si="5"/>
        <v>0</v>
      </c>
    </row>
    <row r="103" spans="1:6" x14ac:dyDescent="0.2">
      <c r="A103" s="44">
        <v>6</v>
      </c>
      <c r="B103" s="43" t="s">
        <v>93</v>
      </c>
      <c r="C103" s="37" t="s">
        <v>9</v>
      </c>
      <c r="D103" s="11">
        <v>5</v>
      </c>
      <c r="E103" s="10">
        <v>0</v>
      </c>
      <c r="F103" s="9">
        <f t="shared" si="5"/>
        <v>0</v>
      </c>
    </row>
    <row r="104" spans="1:6" x14ac:dyDescent="0.2">
      <c r="A104" s="44">
        <v>7</v>
      </c>
      <c r="B104" s="43" t="s">
        <v>94</v>
      </c>
      <c r="C104" s="37" t="s">
        <v>9</v>
      </c>
      <c r="D104" s="11">
        <v>5</v>
      </c>
      <c r="E104" s="10">
        <v>0</v>
      </c>
      <c r="F104" s="9">
        <f t="shared" si="5"/>
        <v>0</v>
      </c>
    </row>
    <row r="105" spans="1:6" x14ac:dyDescent="0.2">
      <c r="A105" s="44">
        <v>8</v>
      </c>
      <c r="B105" s="43" t="s">
        <v>95</v>
      </c>
      <c r="C105" s="37" t="s">
        <v>9</v>
      </c>
      <c r="D105" s="11">
        <v>5</v>
      </c>
      <c r="E105" s="10">
        <v>0</v>
      </c>
      <c r="F105" s="9">
        <f t="shared" si="5"/>
        <v>0</v>
      </c>
    </row>
    <row r="106" spans="1:6" x14ac:dyDescent="0.2">
      <c r="A106" s="44">
        <v>9</v>
      </c>
      <c r="B106" s="43" t="s">
        <v>96</v>
      </c>
      <c r="C106" s="37" t="s">
        <v>9</v>
      </c>
      <c r="D106" s="11">
        <v>5</v>
      </c>
      <c r="E106" s="10">
        <v>0</v>
      </c>
      <c r="F106" s="9">
        <f t="shared" si="5"/>
        <v>0</v>
      </c>
    </row>
    <row r="107" spans="1:6" x14ac:dyDescent="0.2">
      <c r="A107" s="44">
        <v>10</v>
      </c>
      <c r="B107" s="43" t="s">
        <v>97</v>
      </c>
      <c r="C107" s="37" t="s">
        <v>9</v>
      </c>
      <c r="D107" s="11">
        <v>5</v>
      </c>
      <c r="E107" s="10">
        <v>0</v>
      </c>
      <c r="F107" s="9">
        <f t="shared" si="5"/>
        <v>0</v>
      </c>
    </row>
    <row r="108" spans="1:6" x14ac:dyDescent="0.2">
      <c r="A108" s="44">
        <v>11</v>
      </c>
      <c r="B108" s="43" t="s">
        <v>121</v>
      </c>
      <c r="C108" s="37" t="s">
        <v>9</v>
      </c>
      <c r="D108" s="11">
        <v>1</v>
      </c>
      <c r="E108" s="10">
        <v>0</v>
      </c>
      <c r="F108" s="9">
        <f t="shared" si="5"/>
        <v>0</v>
      </c>
    </row>
    <row r="109" spans="1:6" x14ac:dyDescent="0.2">
      <c r="A109" s="44">
        <v>12</v>
      </c>
      <c r="B109" s="43" t="s">
        <v>122</v>
      </c>
      <c r="C109" s="37" t="s">
        <v>9</v>
      </c>
      <c r="D109" s="11">
        <v>1</v>
      </c>
      <c r="E109" s="10">
        <v>0</v>
      </c>
      <c r="F109" s="9">
        <f t="shared" si="5"/>
        <v>0</v>
      </c>
    </row>
    <row r="110" spans="1:6" x14ac:dyDescent="0.2">
      <c r="A110" s="44">
        <v>13</v>
      </c>
      <c r="B110" s="43" t="s">
        <v>123</v>
      </c>
      <c r="C110" s="37" t="s">
        <v>9</v>
      </c>
      <c r="D110" s="11">
        <v>1</v>
      </c>
      <c r="E110" s="10">
        <v>0</v>
      </c>
      <c r="F110" s="9">
        <f t="shared" si="5"/>
        <v>0</v>
      </c>
    </row>
    <row r="111" spans="1:6" x14ac:dyDescent="0.2">
      <c r="A111" s="73"/>
      <c r="B111" s="78" t="s">
        <v>3</v>
      </c>
      <c r="C111" s="78"/>
      <c r="D111" s="13"/>
      <c r="E111" s="15"/>
      <c r="F111" s="16">
        <f>SUM(F98:F110)</f>
        <v>0</v>
      </c>
    </row>
    <row r="112" spans="1:6" ht="13.5" customHeight="1" x14ac:dyDescent="0.2">
      <c r="A112" s="62" t="s">
        <v>149</v>
      </c>
      <c r="B112" s="63" t="s">
        <v>124</v>
      </c>
      <c r="C112" s="42"/>
      <c r="D112" s="62"/>
      <c r="E112" s="42"/>
      <c r="F112" s="42"/>
    </row>
    <row r="113" spans="1:6" x14ac:dyDescent="0.2">
      <c r="A113" s="44">
        <v>1</v>
      </c>
      <c r="B113" s="43" t="s">
        <v>126</v>
      </c>
      <c r="C113" s="37" t="s">
        <v>9</v>
      </c>
      <c r="D113" s="12">
        <v>35</v>
      </c>
      <c r="E113" s="10">
        <v>0</v>
      </c>
      <c r="F113" s="9">
        <f t="shared" ref="F113:F128" si="6">D113*E113</f>
        <v>0</v>
      </c>
    </row>
    <row r="114" spans="1:6" x14ac:dyDescent="0.2">
      <c r="A114" s="72">
        <v>2</v>
      </c>
      <c r="B114" s="43" t="s">
        <v>127</v>
      </c>
      <c r="C114" s="37" t="s">
        <v>9</v>
      </c>
      <c r="D114" s="12">
        <v>30</v>
      </c>
      <c r="E114" s="10">
        <v>0</v>
      </c>
      <c r="F114" s="9">
        <f t="shared" si="6"/>
        <v>0</v>
      </c>
    </row>
    <row r="115" spans="1:6" x14ac:dyDescent="0.2">
      <c r="A115" s="44">
        <v>3</v>
      </c>
      <c r="B115" s="43" t="s">
        <v>128</v>
      </c>
      <c r="C115" s="37" t="s">
        <v>9</v>
      </c>
      <c r="D115" s="12">
        <v>30</v>
      </c>
      <c r="E115" s="10">
        <v>0</v>
      </c>
      <c r="F115" s="9">
        <f t="shared" si="6"/>
        <v>0</v>
      </c>
    </row>
    <row r="116" spans="1:6" x14ac:dyDescent="0.2">
      <c r="A116" s="72">
        <v>4</v>
      </c>
      <c r="B116" s="43" t="s">
        <v>129</v>
      </c>
      <c r="C116" s="37" t="s">
        <v>9</v>
      </c>
      <c r="D116" s="12">
        <v>30</v>
      </c>
      <c r="E116" s="10">
        <v>0</v>
      </c>
      <c r="F116" s="9">
        <f t="shared" si="6"/>
        <v>0</v>
      </c>
    </row>
    <row r="117" spans="1:6" x14ac:dyDescent="0.2">
      <c r="A117" s="44">
        <v>5</v>
      </c>
      <c r="B117" s="43" t="s">
        <v>130</v>
      </c>
      <c r="C117" s="37" t="s">
        <v>9</v>
      </c>
      <c r="D117" s="12">
        <v>15</v>
      </c>
      <c r="E117" s="10">
        <v>0</v>
      </c>
      <c r="F117" s="9">
        <f t="shared" si="6"/>
        <v>0</v>
      </c>
    </row>
    <row r="118" spans="1:6" x14ac:dyDescent="0.2">
      <c r="A118" s="72">
        <v>6</v>
      </c>
      <c r="B118" s="43" t="s">
        <v>131</v>
      </c>
      <c r="C118" s="37" t="s">
        <v>9</v>
      </c>
      <c r="D118" s="12">
        <v>10</v>
      </c>
      <c r="E118" s="10">
        <v>0</v>
      </c>
      <c r="F118" s="9">
        <f t="shared" si="6"/>
        <v>0</v>
      </c>
    </row>
    <row r="119" spans="1:6" x14ac:dyDescent="0.2">
      <c r="A119" s="44">
        <v>7</v>
      </c>
      <c r="B119" s="43" t="s">
        <v>132</v>
      </c>
      <c r="C119" s="37" t="s">
        <v>9</v>
      </c>
      <c r="D119" s="12">
        <v>10</v>
      </c>
      <c r="E119" s="10">
        <v>0</v>
      </c>
      <c r="F119" s="9">
        <f t="shared" si="6"/>
        <v>0</v>
      </c>
    </row>
    <row r="120" spans="1:6" x14ac:dyDescent="0.2">
      <c r="A120" s="72">
        <v>8</v>
      </c>
      <c r="B120" s="43" t="s">
        <v>133</v>
      </c>
      <c r="C120" s="37" t="s">
        <v>9</v>
      </c>
      <c r="D120" s="12">
        <v>10</v>
      </c>
      <c r="E120" s="10">
        <v>0</v>
      </c>
      <c r="F120" s="9">
        <f t="shared" si="6"/>
        <v>0</v>
      </c>
    </row>
    <row r="121" spans="1:6" x14ac:dyDescent="0.2">
      <c r="A121" s="44">
        <v>9</v>
      </c>
      <c r="B121" s="43" t="s">
        <v>134</v>
      </c>
      <c r="C121" s="37" t="s">
        <v>9</v>
      </c>
      <c r="D121" s="12">
        <v>10</v>
      </c>
      <c r="E121" s="10">
        <v>0</v>
      </c>
      <c r="F121" s="9">
        <f t="shared" si="6"/>
        <v>0</v>
      </c>
    </row>
    <row r="122" spans="1:6" x14ac:dyDescent="0.2">
      <c r="A122" s="72">
        <v>10</v>
      </c>
      <c r="B122" s="43" t="s">
        <v>135</v>
      </c>
      <c r="C122" s="37" t="s">
        <v>9</v>
      </c>
      <c r="D122" s="12">
        <v>10</v>
      </c>
      <c r="E122" s="10">
        <v>0</v>
      </c>
      <c r="F122" s="9">
        <f t="shared" si="6"/>
        <v>0</v>
      </c>
    </row>
    <row r="123" spans="1:6" x14ac:dyDescent="0.2">
      <c r="A123" s="44">
        <v>11</v>
      </c>
      <c r="B123" s="43" t="s">
        <v>136</v>
      </c>
      <c r="C123" s="37" t="s">
        <v>9</v>
      </c>
      <c r="D123" s="12">
        <v>10</v>
      </c>
      <c r="E123" s="10">
        <v>0</v>
      </c>
      <c r="F123" s="9">
        <f t="shared" si="6"/>
        <v>0</v>
      </c>
    </row>
    <row r="124" spans="1:6" x14ac:dyDescent="0.2">
      <c r="A124" s="72">
        <v>12</v>
      </c>
      <c r="B124" s="43" t="s">
        <v>137</v>
      </c>
      <c r="C124" s="37" t="s">
        <v>9</v>
      </c>
      <c r="D124" s="12">
        <v>10</v>
      </c>
      <c r="E124" s="10">
        <v>0</v>
      </c>
      <c r="F124" s="9">
        <f t="shared" si="6"/>
        <v>0</v>
      </c>
    </row>
    <row r="125" spans="1:6" x14ac:dyDescent="0.2">
      <c r="A125" s="44">
        <v>13</v>
      </c>
      <c r="B125" s="43" t="s">
        <v>138</v>
      </c>
      <c r="C125" s="37" t="s">
        <v>9</v>
      </c>
      <c r="D125" s="12">
        <v>10</v>
      </c>
      <c r="E125" s="10">
        <v>0</v>
      </c>
      <c r="F125" s="9">
        <f t="shared" si="6"/>
        <v>0</v>
      </c>
    </row>
    <row r="126" spans="1:6" x14ac:dyDescent="0.2">
      <c r="A126" s="72">
        <v>14</v>
      </c>
      <c r="B126" s="43" t="s">
        <v>139</v>
      </c>
      <c r="C126" s="37" t="s">
        <v>9</v>
      </c>
      <c r="D126" s="12">
        <v>10</v>
      </c>
      <c r="E126" s="10">
        <v>0</v>
      </c>
      <c r="F126" s="9">
        <f t="shared" si="6"/>
        <v>0</v>
      </c>
    </row>
    <row r="127" spans="1:6" x14ac:dyDescent="0.2">
      <c r="A127" s="44">
        <v>15</v>
      </c>
      <c r="B127" s="43" t="s">
        <v>140</v>
      </c>
      <c r="C127" s="37" t="s">
        <v>9</v>
      </c>
      <c r="D127" s="12">
        <v>10</v>
      </c>
      <c r="E127" s="10">
        <v>0</v>
      </c>
      <c r="F127" s="9">
        <f t="shared" si="6"/>
        <v>0</v>
      </c>
    </row>
    <row r="128" spans="1:6" x14ac:dyDescent="0.2">
      <c r="A128" s="72">
        <v>16</v>
      </c>
      <c r="B128" s="43" t="s">
        <v>144</v>
      </c>
      <c r="C128" s="37" t="s">
        <v>9</v>
      </c>
      <c r="D128" s="13">
        <v>5</v>
      </c>
      <c r="E128" s="10">
        <v>0</v>
      </c>
      <c r="F128" s="9">
        <f t="shared" si="6"/>
        <v>0</v>
      </c>
    </row>
    <row r="129" spans="1:6" x14ac:dyDescent="0.2">
      <c r="A129" s="73"/>
      <c r="B129" s="79" t="s">
        <v>3</v>
      </c>
      <c r="C129" s="78"/>
      <c r="D129" s="13"/>
      <c r="E129" s="15"/>
      <c r="F129" s="16">
        <f>SUM(F113:F128)</f>
        <v>0</v>
      </c>
    </row>
    <row r="130" spans="1:6" ht="13.5" customHeight="1" x14ac:dyDescent="0.2">
      <c r="A130" s="62" t="s">
        <v>148</v>
      </c>
      <c r="B130" s="63" t="s">
        <v>125</v>
      </c>
      <c r="C130" s="42"/>
      <c r="D130" s="62"/>
      <c r="E130" s="42"/>
      <c r="F130" s="42"/>
    </row>
    <row r="131" spans="1:6" x14ac:dyDescent="0.2">
      <c r="A131" s="44">
        <v>1</v>
      </c>
      <c r="B131" s="43" t="s">
        <v>126</v>
      </c>
      <c r="C131" s="37" t="s">
        <v>9</v>
      </c>
      <c r="D131" s="12">
        <v>5</v>
      </c>
      <c r="E131" s="10">
        <v>0</v>
      </c>
      <c r="F131" s="9">
        <f t="shared" ref="F131:F143" si="7">D131*E131</f>
        <v>0</v>
      </c>
    </row>
    <row r="132" spans="1:6" x14ac:dyDescent="0.2">
      <c r="A132" s="72">
        <v>2</v>
      </c>
      <c r="B132" s="43" t="s">
        <v>127</v>
      </c>
      <c r="C132" s="37" t="s">
        <v>9</v>
      </c>
      <c r="D132" s="12">
        <v>10</v>
      </c>
      <c r="E132" s="10">
        <v>0</v>
      </c>
      <c r="F132" s="9">
        <f t="shared" si="7"/>
        <v>0</v>
      </c>
    </row>
    <row r="133" spans="1:6" x14ac:dyDescent="0.2">
      <c r="A133" s="44">
        <v>3</v>
      </c>
      <c r="B133" s="43" t="s">
        <v>128</v>
      </c>
      <c r="C133" s="37" t="s">
        <v>9</v>
      </c>
      <c r="D133" s="12">
        <v>10</v>
      </c>
      <c r="E133" s="10">
        <v>0</v>
      </c>
      <c r="F133" s="9">
        <f t="shared" si="7"/>
        <v>0</v>
      </c>
    </row>
    <row r="134" spans="1:6" x14ac:dyDescent="0.2">
      <c r="A134" s="72">
        <v>4</v>
      </c>
      <c r="B134" s="43" t="s">
        <v>129</v>
      </c>
      <c r="C134" s="37" t="s">
        <v>9</v>
      </c>
      <c r="D134" s="12">
        <v>10</v>
      </c>
      <c r="E134" s="10">
        <v>0</v>
      </c>
      <c r="F134" s="9">
        <f t="shared" si="7"/>
        <v>0</v>
      </c>
    </row>
    <row r="135" spans="1:6" x14ac:dyDescent="0.2">
      <c r="A135" s="44">
        <v>5</v>
      </c>
      <c r="B135" s="43" t="s">
        <v>130</v>
      </c>
      <c r="C135" s="37" t="s">
        <v>9</v>
      </c>
      <c r="D135" s="12">
        <v>10</v>
      </c>
      <c r="E135" s="10">
        <v>0</v>
      </c>
      <c r="F135" s="9">
        <f t="shared" si="7"/>
        <v>0</v>
      </c>
    </row>
    <row r="136" spans="1:6" x14ac:dyDescent="0.2">
      <c r="A136" s="72">
        <v>6</v>
      </c>
      <c r="B136" s="43" t="s">
        <v>131</v>
      </c>
      <c r="C136" s="37" t="s">
        <v>9</v>
      </c>
      <c r="D136" s="12">
        <v>5</v>
      </c>
      <c r="E136" s="10">
        <v>0</v>
      </c>
      <c r="F136" s="9">
        <f t="shared" si="7"/>
        <v>0</v>
      </c>
    </row>
    <row r="137" spans="1:6" x14ac:dyDescent="0.2">
      <c r="A137" s="44">
        <v>7</v>
      </c>
      <c r="B137" s="43" t="s">
        <v>132</v>
      </c>
      <c r="C137" s="37" t="s">
        <v>9</v>
      </c>
      <c r="D137" s="12">
        <v>5</v>
      </c>
      <c r="E137" s="10">
        <v>0</v>
      </c>
      <c r="F137" s="9">
        <f t="shared" si="7"/>
        <v>0</v>
      </c>
    </row>
    <row r="138" spans="1:6" x14ac:dyDescent="0.2">
      <c r="A138" s="72">
        <v>8</v>
      </c>
      <c r="B138" s="43" t="s">
        <v>133</v>
      </c>
      <c r="C138" s="37" t="s">
        <v>9</v>
      </c>
      <c r="D138" s="12">
        <v>5</v>
      </c>
      <c r="E138" s="10">
        <v>0</v>
      </c>
      <c r="F138" s="9">
        <f t="shared" si="7"/>
        <v>0</v>
      </c>
    </row>
    <row r="139" spans="1:6" x14ac:dyDescent="0.2">
      <c r="A139" s="44">
        <v>9</v>
      </c>
      <c r="B139" s="43" t="s">
        <v>134</v>
      </c>
      <c r="C139" s="37" t="s">
        <v>9</v>
      </c>
      <c r="D139" s="12">
        <v>5</v>
      </c>
      <c r="E139" s="10">
        <v>0</v>
      </c>
      <c r="F139" s="9">
        <f t="shared" si="7"/>
        <v>0</v>
      </c>
    </row>
    <row r="140" spans="1:6" x14ac:dyDescent="0.2">
      <c r="A140" s="72">
        <v>10</v>
      </c>
      <c r="B140" s="43" t="s">
        <v>135</v>
      </c>
      <c r="C140" s="37" t="s">
        <v>9</v>
      </c>
      <c r="D140" s="12">
        <v>5</v>
      </c>
      <c r="E140" s="10">
        <v>0</v>
      </c>
      <c r="F140" s="9">
        <f t="shared" si="7"/>
        <v>0</v>
      </c>
    </row>
    <row r="141" spans="1:6" x14ac:dyDescent="0.2">
      <c r="A141" s="44">
        <v>11</v>
      </c>
      <c r="B141" s="43" t="s">
        <v>136</v>
      </c>
      <c r="C141" s="37" t="s">
        <v>9</v>
      </c>
      <c r="D141" s="12">
        <v>1</v>
      </c>
      <c r="E141" s="10">
        <v>0</v>
      </c>
      <c r="F141" s="9">
        <f t="shared" si="7"/>
        <v>0</v>
      </c>
    </row>
    <row r="142" spans="1:6" x14ac:dyDescent="0.2">
      <c r="A142" s="72">
        <v>12</v>
      </c>
      <c r="B142" s="43" t="s">
        <v>137</v>
      </c>
      <c r="C142" s="37" t="s">
        <v>9</v>
      </c>
      <c r="D142" s="12">
        <v>1</v>
      </c>
      <c r="E142" s="10">
        <v>0</v>
      </c>
      <c r="F142" s="9">
        <f t="shared" si="7"/>
        <v>0</v>
      </c>
    </row>
    <row r="143" spans="1:6" x14ac:dyDescent="0.2">
      <c r="A143" s="44">
        <v>13</v>
      </c>
      <c r="B143" s="43" t="s">
        <v>138</v>
      </c>
      <c r="C143" s="37" t="s">
        <v>9</v>
      </c>
      <c r="D143" s="12">
        <v>1</v>
      </c>
      <c r="E143" s="10">
        <v>0</v>
      </c>
      <c r="F143" s="9">
        <f t="shared" si="7"/>
        <v>0</v>
      </c>
    </row>
    <row r="144" spans="1:6" x14ac:dyDescent="0.2">
      <c r="A144" s="73"/>
      <c r="B144" s="79" t="s">
        <v>3</v>
      </c>
      <c r="C144" s="78"/>
      <c r="D144" s="13"/>
      <c r="E144" s="15"/>
      <c r="F144" s="16">
        <f>SUM(F131:F143)</f>
        <v>0</v>
      </c>
    </row>
    <row r="145" spans="1:6" ht="13.5" customHeight="1" x14ac:dyDescent="0.2">
      <c r="A145" s="34" t="s">
        <v>147</v>
      </c>
      <c r="B145" s="63" t="s">
        <v>145</v>
      </c>
      <c r="C145" s="42"/>
      <c r="D145" s="62"/>
      <c r="E145" s="42"/>
      <c r="F145" s="42"/>
    </row>
    <row r="146" spans="1:6" x14ac:dyDescent="0.2">
      <c r="A146" s="44">
        <v>1</v>
      </c>
      <c r="B146" s="41" t="s">
        <v>126</v>
      </c>
      <c r="C146" s="37" t="s">
        <v>9</v>
      </c>
      <c r="D146" s="11">
        <v>1</v>
      </c>
      <c r="E146" s="38">
        <v>0</v>
      </c>
      <c r="F146" s="9">
        <f>D146*E146</f>
        <v>0</v>
      </c>
    </row>
    <row r="147" spans="1:6" x14ac:dyDescent="0.2">
      <c r="A147" s="72">
        <v>2</v>
      </c>
      <c r="B147" s="41" t="s">
        <v>127</v>
      </c>
      <c r="C147" s="37" t="s">
        <v>9</v>
      </c>
      <c r="D147" s="11">
        <v>1</v>
      </c>
      <c r="E147" s="38">
        <v>0</v>
      </c>
      <c r="F147" s="9">
        <f t="shared" ref="F147:F158" si="8">D147*E147</f>
        <v>0</v>
      </c>
    </row>
    <row r="148" spans="1:6" x14ac:dyDescent="0.2">
      <c r="A148" s="44">
        <v>3</v>
      </c>
      <c r="B148" s="41" t="s">
        <v>128</v>
      </c>
      <c r="C148" s="37" t="s">
        <v>9</v>
      </c>
      <c r="D148" s="11">
        <v>1</v>
      </c>
      <c r="E148" s="38">
        <v>0</v>
      </c>
      <c r="F148" s="9">
        <f t="shared" si="8"/>
        <v>0</v>
      </c>
    </row>
    <row r="149" spans="1:6" x14ac:dyDescent="0.2">
      <c r="A149" s="72">
        <v>4</v>
      </c>
      <c r="B149" s="41" t="s">
        <v>129</v>
      </c>
      <c r="C149" s="37" t="s">
        <v>9</v>
      </c>
      <c r="D149" s="11">
        <v>1</v>
      </c>
      <c r="E149" s="38">
        <v>0</v>
      </c>
      <c r="F149" s="9">
        <f t="shared" si="8"/>
        <v>0</v>
      </c>
    </row>
    <row r="150" spans="1:6" x14ac:dyDescent="0.2">
      <c r="A150" s="44">
        <v>5</v>
      </c>
      <c r="B150" s="41" t="s">
        <v>130</v>
      </c>
      <c r="C150" s="37" t="s">
        <v>9</v>
      </c>
      <c r="D150" s="11">
        <v>1</v>
      </c>
      <c r="E150" s="38">
        <v>0</v>
      </c>
      <c r="F150" s="9">
        <f t="shared" si="8"/>
        <v>0</v>
      </c>
    </row>
    <row r="151" spans="1:6" x14ac:dyDescent="0.2">
      <c r="A151" s="72">
        <v>6</v>
      </c>
      <c r="B151" s="41" t="s">
        <v>131</v>
      </c>
      <c r="C151" s="37" t="s">
        <v>9</v>
      </c>
      <c r="D151" s="11">
        <v>1</v>
      </c>
      <c r="E151" s="38">
        <v>0</v>
      </c>
      <c r="F151" s="9">
        <f t="shared" si="8"/>
        <v>0</v>
      </c>
    </row>
    <row r="152" spans="1:6" x14ac:dyDescent="0.2">
      <c r="A152" s="44">
        <v>7</v>
      </c>
      <c r="B152" s="41" t="s">
        <v>132</v>
      </c>
      <c r="C152" s="37" t="s">
        <v>9</v>
      </c>
      <c r="D152" s="11">
        <v>1</v>
      </c>
      <c r="E152" s="38">
        <v>0</v>
      </c>
      <c r="F152" s="9">
        <f t="shared" si="8"/>
        <v>0</v>
      </c>
    </row>
    <row r="153" spans="1:6" x14ac:dyDescent="0.2">
      <c r="A153" s="72">
        <v>8</v>
      </c>
      <c r="B153" s="41" t="s">
        <v>133</v>
      </c>
      <c r="C153" s="37" t="s">
        <v>9</v>
      </c>
      <c r="D153" s="11">
        <v>1</v>
      </c>
      <c r="E153" s="38">
        <v>0</v>
      </c>
      <c r="F153" s="9">
        <f t="shared" si="8"/>
        <v>0</v>
      </c>
    </row>
    <row r="154" spans="1:6" x14ac:dyDescent="0.2">
      <c r="A154" s="44">
        <v>9</v>
      </c>
      <c r="B154" s="41" t="s">
        <v>134</v>
      </c>
      <c r="C154" s="37" t="s">
        <v>9</v>
      </c>
      <c r="D154" s="11">
        <v>1</v>
      </c>
      <c r="E154" s="38">
        <v>0</v>
      </c>
      <c r="F154" s="9">
        <f t="shared" si="8"/>
        <v>0</v>
      </c>
    </row>
    <row r="155" spans="1:6" x14ac:dyDescent="0.2">
      <c r="A155" s="72">
        <v>10</v>
      </c>
      <c r="B155" s="41" t="s">
        <v>135</v>
      </c>
      <c r="C155" s="37" t="s">
        <v>9</v>
      </c>
      <c r="D155" s="11">
        <v>1</v>
      </c>
      <c r="E155" s="38">
        <v>0</v>
      </c>
      <c r="F155" s="9">
        <f t="shared" si="8"/>
        <v>0</v>
      </c>
    </row>
    <row r="156" spans="1:6" x14ac:dyDescent="0.2">
      <c r="A156" s="44">
        <v>11</v>
      </c>
      <c r="B156" s="41" t="s">
        <v>136</v>
      </c>
      <c r="C156" s="37" t="s">
        <v>9</v>
      </c>
      <c r="D156" s="11">
        <v>1</v>
      </c>
      <c r="E156" s="38">
        <v>0</v>
      </c>
      <c r="F156" s="9">
        <f t="shared" si="8"/>
        <v>0</v>
      </c>
    </row>
    <row r="157" spans="1:6" x14ac:dyDescent="0.2">
      <c r="A157" s="72">
        <v>12</v>
      </c>
      <c r="B157" s="41" t="s">
        <v>137</v>
      </c>
      <c r="C157" s="37" t="s">
        <v>9</v>
      </c>
      <c r="D157" s="11">
        <v>1</v>
      </c>
      <c r="E157" s="38">
        <v>0</v>
      </c>
      <c r="F157" s="9">
        <f t="shared" si="8"/>
        <v>0</v>
      </c>
    </row>
    <row r="158" spans="1:6" x14ac:dyDescent="0.2">
      <c r="A158" s="44">
        <v>13</v>
      </c>
      <c r="B158" s="41" t="s">
        <v>138</v>
      </c>
      <c r="C158" s="37" t="s">
        <v>9</v>
      </c>
      <c r="D158" s="11">
        <v>1</v>
      </c>
      <c r="E158" s="38">
        <v>0</v>
      </c>
      <c r="F158" s="9">
        <f t="shared" si="8"/>
        <v>0</v>
      </c>
    </row>
    <row r="159" spans="1:6" x14ac:dyDescent="0.2">
      <c r="A159" s="73"/>
      <c r="B159" s="78" t="s">
        <v>3</v>
      </c>
      <c r="C159" s="78"/>
      <c r="D159" s="13"/>
      <c r="E159" s="15"/>
      <c r="F159" s="16">
        <f>SUM(F146:F158)</f>
        <v>0</v>
      </c>
    </row>
    <row r="160" spans="1:6" s="46" customFormat="1" ht="12.75" x14ac:dyDescent="0.2">
      <c r="A160" s="45" t="s">
        <v>146</v>
      </c>
      <c r="B160" s="63" t="s">
        <v>154</v>
      </c>
      <c r="C160" s="42"/>
      <c r="D160" s="62"/>
      <c r="E160" s="42"/>
      <c r="F160" s="42"/>
    </row>
    <row r="161" spans="1:6" x14ac:dyDescent="0.2">
      <c r="A161" s="72">
        <v>1</v>
      </c>
      <c r="B161" s="43" t="s">
        <v>155</v>
      </c>
      <c r="C161" s="37" t="s">
        <v>9</v>
      </c>
      <c r="D161" s="51">
        <v>20</v>
      </c>
      <c r="E161" s="8">
        <v>0</v>
      </c>
      <c r="F161" s="9">
        <f>D161*E161</f>
        <v>0</v>
      </c>
    </row>
    <row r="162" spans="1:6" x14ac:dyDescent="0.2">
      <c r="A162" s="72">
        <v>2</v>
      </c>
      <c r="B162" s="43" t="s">
        <v>156</v>
      </c>
      <c r="C162" s="37" t="s">
        <v>9</v>
      </c>
      <c r="D162" s="51">
        <v>10</v>
      </c>
      <c r="E162" s="8">
        <v>0</v>
      </c>
      <c r="F162" s="9">
        <f t="shared" ref="F162:F190" si="9">D162*E162</f>
        <v>0</v>
      </c>
    </row>
    <row r="163" spans="1:6" x14ac:dyDescent="0.2">
      <c r="A163" s="72">
        <v>3</v>
      </c>
      <c r="B163" s="43" t="s">
        <v>55</v>
      </c>
      <c r="C163" s="37" t="s">
        <v>9</v>
      </c>
      <c r="D163" s="51">
        <v>20</v>
      </c>
      <c r="E163" s="8">
        <v>0</v>
      </c>
      <c r="F163" s="9">
        <f t="shared" si="9"/>
        <v>0</v>
      </c>
    </row>
    <row r="164" spans="1:6" x14ac:dyDescent="0.2">
      <c r="A164" s="72">
        <v>4</v>
      </c>
      <c r="B164" s="43" t="s">
        <v>56</v>
      </c>
      <c r="C164" s="37" t="s">
        <v>9</v>
      </c>
      <c r="D164" s="51">
        <v>10</v>
      </c>
      <c r="E164" s="8">
        <v>0</v>
      </c>
      <c r="F164" s="9">
        <f t="shared" si="9"/>
        <v>0</v>
      </c>
    </row>
    <row r="165" spans="1:6" x14ac:dyDescent="0.2">
      <c r="A165" s="72">
        <v>5</v>
      </c>
      <c r="B165" s="43" t="s">
        <v>57</v>
      </c>
      <c r="C165" s="37" t="s">
        <v>9</v>
      </c>
      <c r="D165" s="51">
        <v>10</v>
      </c>
      <c r="E165" s="8">
        <v>0</v>
      </c>
      <c r="F165" s="9">
        <f t="shared" si="9"/>
        <v>0</v>
      </c>
    </row>
    <row r="166" spans="1:6" x14ac:dyDescent="0.2">
      <c r="A166" s="72">
        <v>6</v>
      </c>
      <c r="B166" s="43" t="s">
        <v>58</v>
      </c>
      <c r="C166" s="37" t="s">
        <v>9</v>
      </c>
      <c r="D166" s="51">
        <v>10</v>
      </c>
      <c r="E166" s="8">
        <v>0</v>
      </c>
      <c r="F166" s="9">
        <f t="shared" si="9"/>
        <v>0</v>
      </c>
    </row>
    <row r="167" spans="1:6" x14ac:dyDescent="0.2">
      <c r="A167" s="72">
        <v>7</v>
      </c>
      <c r="B167" s="43" t="s">
        <v>157</v>
      </c>
      <c r="C167" s="37" t="s">
        <v>9</v>
      </c>
      <c r="D167" s="51">
        <v>5</v>
      </c>
      <c r="E167" s="8">
        <v>0</v>
      </c>
      <c r="F167" s="9">
        <f t="shared" si="9"/>
        <v>0</v>
      </c>
    </row>
    <row r="168" spans="1:6" x14ac:dyDescent="0.2">
      <c r="A168" s="72">
        <v>8</v>
      </c>
      <c r="B168" s="43" t="s">
        <v>59</v>
      </c>
      <c r="C168" s="37" t="s">
        <v>9</v>
      </c>
      <c r="D168" s="51">
        <v>5</v>
      </c>
      <c r="E168" s="8">
        <v>0</v>
      </c>
      <c r="F168" s="9">
        <f t="shared" si="9"/>
        <v>0</v>
      </c>
    </row>
    <row r="169" spans="1:6" x14ac:dyDescent="0.2">
      <c r="A169" s="72">
        <v>9</v>
      </c>
      <c r="B169" s="43" t="s">
        <v>61</v>
      </c>
      <c r="C169" s="37" t="s">
        <v>9</v>
      </c>
      <c r="D169" s="51">
        <v>5</v>
      </c>
      <c r="E169" s="8">
        <v>0</v>
      </c>
      <c r="F169" s="9">
        <f t="shared" si="9"/>
        <v>0</v>
      </c>
    </row>
    <row r="170" spans="1:6" x14ac:dyDescent="0.2">
      <c r="A170" s="72">
        <v>10</v>
      </c>
      <c r="B170" s="43" t="s">
        <v>62</v>
      </c>
      <c r="C170" s="37" t="s">
        <v>9</v>
      </c>
      <c r="D170" s="51">
        <v>5</v>
      </c>
      <c r="E170" s="8">
        <v>0</v>
      </c>
      <c r="F170" s="9">
        <f t="shared" si="9"/>
        <v>0</v>
      </c>
    </row>
    <row r="171" spans="1:6" x14ac:dyDescent="0.2">
      <c r="A171" s="72">
        <v>11</v>
      </c>
      <c r="B171" s="43" t="s">
        <v>63</v>
      </c>
      <c r="C171" s="37" t="s">
        <v>9</v>
      </c>
      <c r="D171" s="51">
        <v>5</v>
      </c>
      <c r="E171" s="8">
        <v>0</v>
      </c>
      <c r="F171" s="9">
        <f t="shared" si="9"/>
        <v>0</v>
      </c>
    </row>
    <row r="172" spans="1:6" x14ac:dyDescent="0.2">
      <c r="A172" s="72">
        <v>12</v>
      </c>
      <c r="B172" s="80" t="s">
        <v>64</v>
      </c>
      <c r="C172" s="37" t="s">
        <v>9</v>
      </c>
      <c r="D172" s="51">
        <v>5</v>
      </c>
      <c r="E172" s="8">
        <v>0</v>
      </c>
      <c r="F172" s="9">
        <f t="shared" si="9"/>
        <v>0</v>
      </c>
    </row>
    <row r="173" spans="1:6" x14ac:dyDescent="0.2">
      <c r="A173" s="72">
        <v>13</v>
      </c>
      <c r="B173" s="43" t="s">
        <v>66</v>
      </c>
      <c r="C173" s="37" t="s">
        <v>9</v>
      </c>
      <c r="D173" s="51">
        <v>10</v>
      </c>
      <c r="E173" s="8">
        <v>0</v>
      </c>
      <c r="F173" s="9">
        <f t="shared" si="9"/>
        <v>0</v>
      </c>
    </row>
    <row r="174" spans="1:6" x14ac:dyDescent="0.2">
      <c r="A174" s="72">
        <v>14</v>
      </c>
      <c r="B174" s="43" t="s">
        <v>65</v>
      </c>
      <c r="C174" s="37" t="s">
        <v>9</v>
      </c>
      <c r="D174" s="51">
        <v>10</v>
      </c>
      <c r="E174" s="8">
        <v>0</v>
      </c>
      <c r="F174" s="9">
        <f t="shared" si="9"/>
        <v>0</v>
      </c>
    </row>
    <row r="175" spans="1:6" x14ac:dyDescent="0.2">
      <c r="A175" s="72">
        <v>15</v>
      </c>
      <c r="B175" s="43" t="s">
        <v>158</v>
      </c>
      <c r="C175" s="37" t="s">
        <v>9</v>
      </c>
      <c r="D175" s="51">
        <v>5</v>
      </c>
      <c r="E175" s="8">
        <v>0</v>
      </c>
      <c r="F175" s="9">
        <f t="shared" si="9"/>
        <v>0</v>
      </c>
    </row>
    <row r="176" spans="1:6" x14ac:dyDescent="0.2">
      <c r="A176" s="72">
        <v>16</v>
      </c>
      <c r="B176" s="43" t="s">
        <v>159</v>
      </c>
      <c r="C176" s="37" t="s">
        <v>9</v>
      </c>
      <c r="D176" s="51">
        <v>5</v>
      </c>
      <c r="E176" s="8">
        <v>0</v>
      </c>
      <c r="F176" s="9">
        <f t="shared" si="9"/>
        <v>0</v>
      </c>
    </row>
    <row r="177" spans="1:6" x14ac:dyDescent="0.2">
      <c r="A177" s="72">
        <v>17</v>
      </c>
      <c r="B177" s="43" t="s">
        <v>71</v>
      </c>
      <c r="C177" s="37" t="s">
        <v>9</v>
      </c>
      <c r="D177" s="51">
        <v>5</v>
      </c>
      <c r="E177" s="8">
        <v>0</v>
      </c>
      <c r="F177" s="9">
        <f t="shared" si="9"/>
        <v>0</v>
      </c>
    </row>
    <row r="178" spans="1:6" x14ac:dyDescent="0.2">
      <c r="A178" s="72">
        <v>18</v>
      </c>
      <c r="B178" s="43" t="s">
        <v>72</v>
      </c>
      <c r="C178" s="37" t="s">
        <v>9</v>
      </c>
      <c r="D178" s="51">
        <v>10</v>
      </c>
      <c r="E178" s="8">
        <v>0</v>
      </c>
      <c r="F178" s="9">
        <f t="shared" si="9"/>
        <v>0</v>
      </c>
    </row>
    <row r="179" spans="1:6" x14ac:dyDescent="0.2">
      <c r="A179" s="72">
        <v>19</v>
      </c>
      <c r="B179" s="43" t="s">
        <v>73</v>
      </c>
      <c r="C179" s="37" t="s">
        <v>9</v>
      </c>
      <c r="D179" s="51">
        <v>5</v>
      </c>
      <c r="E179" s="8">
        <v>0</v>
      </c>
      <c r="F179" s="9">
        <f t="shared" si="9"/>
        <v>0</v>
      </c>
    </row>
    <row r="180" spans="1:6" x14ac:dyDescent="0.2">
      <c r="A180" s="72">
        <v>20</v>
      </c>
      <c r="B180" s="43" t="s">
        <v>75</v>
      </c>
      <c r="C180" s="37" t="s">
        <v>9</v>
      </c>
      <c r="D180" s="51">
        <v>5</v>
      </c>
      <c r="E180" s="8">
        <v>0</v>
      </c>
      <c r="F180" s="9">
        <f t="shared" si="9"/>
        <v>0</v>
      </c>
    </row>
    <row r="181" spans="1:6" x14ac:dyDescent="0.2">
      <c r="A181" s="72">
        <v>21</v>
      </c>
      <c r="B181" s="43" t="s">
        <v>160</v>
      </c>
      <c r="C181" s="37" t="s">
        <v>9</v>
      </c>
      <c r="D181" s="51">
        <v>5</v>
      </c>
      <c r="E181" s="8">
        <v>0</v>
      </c>
      <c r="F181" s="9">
        <f t="shared" si="9"/>
        <v>0</v>
      </c>
    </row>
    <row r="182" spans="1:6" s="19" customFormat="1" x14ac:dyDescent="0.2">
      <c r="A182" s="72">
        <v>22</v>
      </c>
      <c r="B182" s="61" t="s">
        <v>78</v>
      </c>
      <c r="C182" s="44" t="s">
        <v>9</v>
      </c>
      <c r="D182" s="67">
        <v>5</v>
      </c>
      <c r="E182" s="68">
        <v>0</v>
      </c>
      <c r="F182" s="18">
        <f t="shared" si="9"/>
        <v>0</v>
      </c>
    </row>
    <row r="183" spans="1:6" s="19" customFormat="1" x14ac:dyDescent="0.2">
      <c r="A183" s="72">
        <v>23</v>
      </c>
      <c r="B183" s="61" t="s">
        <v>237</v>
      </c>
      <c r="C183" s="44" t="s">
        <v>9</v>
      </c>
      <c r="D183" s="67">
        <v>5</v>
      </c>
      <c r="E183" s="68">
        <v>0</v>
      </c>
      <c r="F183" s="18">
        <f t="shared" si="9"/>
        <v>0</v>
      </c>
    </row>
    <row r="184" spans="1:6" s="19" customFormat="1" x14ac:dyDescent="0.2">
      <c r="A184" s="72">
        <v>24</v>
      </c>
      <c r="B184" s="61" t="s">
        <v>238</v>
      </c>
      <c r="C184" s="44" t="s">
        <v>9</v>
      </c>
      <c r="D184" s="67">
        <v>5</v>
      </c>
      <c r="E184" s="68">
        <v>0</v>
      </c>
      <c r="F184" s="18">
        <f t="shared" si="9"/>
        <v>0</v>
      </c>
    </row>
    <row r="185" spans="1:6" s="19" customFormat="1" x14ac:dyDescent="0.2">
      <c r="A185" s="72">
        <v>25</v>
      </c>
      <c r="B185" s="61" t="s">
        <v>239</v>
      </c>
      <c r="C185" s="44" t="s">
        <v>9</v>
      </c>
      <c r="D185" s="67">
        <v>5</v>
      </c>
      <c r="E185" s="68">
        <v>0</v>
      </c>
      <c r="F185" s="18">
        <f t="shared" si="9"/>
        <v>0</v>
      </c>
    </row>
    <row r="186" spans="1:6" s="19" customFormat="1" x14ac:dyDescent="0.2">
      <c r="A186" s="72">
        <v>26</v>
      </c>
      <c r="B186" s="61" t="s">
        <v>80</v>
      </c>
      <c r="C186" s="44" t="s">
        <v>9</v>
      </c>
      <c r="D186" s="67">
        <v>5</v>
      </c>
      <c r="E186" s="68">
        <v>0</v>
      </c>
      <c r="F186" s="18">
        <f t="shared" si="9"/>
        <v>0</v>
      </c>
    </row>
    <row r="187" spans="1:6" s="19" customFormat="1" x14ac:dyDescent="0.2">
      <c r="A187" s="72">
        <v>27</v>
      </c>
      <c r="B187" s="61" t="s">
        <v>161</v>
      </c>
      <c r="C187" s="44" t="s">
        <v>9</v>
      </c>
      <c r="D187" s="67">
        <v>5</v>
      </c>
      <c r="E187" s="68">
        <v>0</v>
      </c>
      <c r="F187" s="18">
        <f t="shared" si="9"/>
        <v>0</v>
      </c>
    </row>
    <row r="188" spans="1:6" s="19" customFormat="1" x14ac:dyDescent="0.2">
      <c r="A188" s="72">
        <v>28</v>
      </c>
      <c r="B188" s="61" t="s">
        <v>235</v>
      </c>
      <c r="C188" s="44" t="s">
        <v>9</v>
      </c>
      <c r="D188" s="29">
        <v>1</v>
      </c>
      <c r="E188" s="68">
        <v>0</v>
      </c>
      <c r="F188" s="18">
        <f t="shared" si="9"/>
        <v>0</v>
      </c>
    </row>
    <row r="189" spans="1:6" s="19" customFormat="1" x14ac:dyDescent="0.2">
      <c r="A189" s="72">
        <v>29</v>
      </c>
      <c r="B189" s="61" t="s">
        <v>85</v>
      </c>
      <c r="C189" s="44" t="s">
        <v>9</v>
      </c>
      <c r="D189" s="29">
        <v>1</v>
      </c>
      <c r="E189" s="68">
        <v>0</v>
      </c>
      <c r="F189" s="18">
        <f t="shared" si="9"/>
        <v>0</v>
      </c>
    </row>
    <row r="190" spans="1:6" s="19" customFormat="1" x14ac:dyDescent="0.2">
      <c r="A190" s="72">
        <v>30</v>
      </c>
      <c r="B190" s="61" t="s">
        <v>236</v>
      </c>
      <c r="C190" s="44" t="s">
        <v>9</v>
      </c>
      <c r="D190" s="29">
        <v>1</v>
      </c>
      <c r="E190" s="68">
        <v>0</v>
      </c>
      <c r="F190" s="18">
        <f t="shared" si="9"/>
        <v>0</v>
      </c>
    </row>
    <row r="191" spans="1:6" x14ac:dyDescent="0.2">
      <c r="A191" s="73"/>
      <c r="B191" s="79" t="s">
        <v>3</v>
      </c>
      <c r="C191" s="78"/>
      <c r="D191" s="13"/>
      <c r="E191" s="15"/>
      <c r="F191" s="16">
        <f>SUM(F161:F190)</f>
        <v>0</v>
      </c>
    </row>
    <row r="192" spans="1:6" ht="25.5" x14ac:dyDescent="0.2">
      <c r="A192" s="62" t="s">
        <v>162</v>
      </c>
      <c r="B192" s="63" t="s">
        <v>168</v>
      </c>
      <c r="C192" s="42"/>
      <c r="D192" s="62"/>
      <c r="E192" s="42"/>
      <c r="F192" s="42"/>
    </row>
    <row r="193" spans="1:9" s="19" customFormat="1" ht="13.5" customHeight="1" x14ac:dyDescent="0.2">
      <c r="A193" s="33">
        <v>1</v>
      </c>
      <c r="B193" s="43" t="s">
        <v>163</v>
      </c>
      <c r="C193" s="37" t="s">
        <v>9</v>
      </c>
      <c r="D193" s="33">
        <v>5</v>
      </c>
      <c r="E193" s="35">
        <v>0</v>
      </c>
      <c r="F193" s="36">
        <f>D193*E193</f>
        <v>0</v>
      </c>
      <c r="I193" s="1"/>
    </row>
    <row r="194" spans="1:9" s="19" customFormat="1" ht="13.5" customHeight="1" x14ac:dyDescent="0.2">
      <c r="A194" s="33">
        <v>2</v>
      </c>
      <c r="B194" s="43" t="s">
        <v>126</v>
      </c>
      <c r="C194" s="37" t="s">
        <v>9</v>
      </c>
      <c r="D194" s="33">
        <v>20</v>
      </c>
      <c r="E194" s="35">
        <v>0</v>
      </c>
      <c r="F194" s="36">
        <f t="shared" ref="F194:F209" si="10">D194*E194</f>
        <v>0</v>
      </c>
    </row>
    <row r="195" spans="1:9" s="19" customFormat="1" ht="13.5" customHeight="1" x14ac:dyDescent="0.2">
      <c r="A195" s="33">
        <v>3</v>
      </c>
      <c r="B195" s="41" t="s">
        <v>127</v>
      </c>
      <c r="C195" s="37" t="s">
        <v>9</v>
      </c>
      <c r="D195" s="33">
        <v>150</v>
      </c>
      <c r="E195" s="35">
        <v>0</v>
      </c>
      <c r="F195" s="36">
        <f t="shared" si="10"/>
        <v>0</v>
      </c>
    </row>
    <row r="196" spans="1:9" s="19" customFormat="1" ht="13.5" customHeight="1" x14ac:dyDescent="0.2">
      <c r="A196" s="33">
        <v>4</v>
      </c>
      <c r="B196" s="41" t="s">
        <v>128</v>
      </c>
      <c r="C196" s="37" t="s">
        <v>9</v>
      </c>
      <c r="D196" s="33">
        <v>200</v>
      </c>
      <c r="E196" s="35">
        <v>0</v>
      </c>
      <c r="F196" s="36">
        <f t="shared" si="10"/>
        <v>0</v>
      </c>
    </row>
    <row r="197" spans="1:9" s="19" customFormat="1" ht="13.5" customHeight="1" x14ac:dyDescent="0.2">
      <c r="A197" s="33">
        <v>5</v>
      </c>
      <c r="B197" s="41" t="s">
        <v>129</v>
      </c>
      <c r="C197" s="37" t="s">
        <v>9</v>
      </c>
      <c r="D197" s="33">
        <v>150</v>
      </c>
      <c r="E197" s="35">
        <v>0</v>
      </c>
      <c r="F197" s="36">
        <f t="shared" si="10"/>
        <v>0</v>
      </c>
    </row>
    <row r="198" spans="1:9" s="19" customFormat="1" ht="13.5" customHeight="1" x14ac:dyDescent="0.2">
      <c r="A198" s="33">
        <v>6</v>
      </c>
      <c r="B198" s="41" t="s">
        <v>130</v>
      </c>
      <c r="C198" s="37" t="s">
        <v>9</v>
      </c>
      <c r="D198" s="33">
        <v>10</v>
      </c>
      <c r="E198" s="35">
        <v>0</v>
      </c>
      <c r="F198" s="36">
        <f t="shared" si="10"/>
        <v>0</v>
      </c>
    </row>
    <row r="199" spans="1:9" s="19" customFormat="1" ht="13.5" customHeight="1" x14ac:dyDescent="0.2">
      <c r="A199" s="33">
        <v>7</v>
      </c>
      <c r="B199" s="41" t="s">
        <v>131</v>
      </c>
      <c r="C199" s="37" t="s">
        <v>9</v>
      </c>
      <c r="D199" s="33">
        <v>15</v>
      </c>
      <c r="E199" s="35">
        <v>0</v>
      </c>
      <c r="F199" s="36">
        <f t="shared" si="10"/>
        <v>0</v>
      </c>
    </row>
    <row r="200" spans="1:9" s="19" customFormat="1" ht="13.5" customHeight="1" x14ac:dyDescent="0.2">
      <c r="A200" s="33">
        <v>8</v>
      </c>
      <c r="B200" s="41" t="s">
        <v>132</v>
      </c>
      <c r="C200" s="37" t="s">
        <v>9</v>
      </c>
      <c r="D200" s="33">
        <v>50</v>
      </c>
      <c r="E200" s="35">
        <v>0</v>
      </c>
      <c r="F200" s="36">
        <f t="shared" si="10"/>
        <v>0</v>
      </c>
    </row>
    <row r="201" spans="1:9" s="19" customFormat="1" ht="13.5" customHeight="1" x14ac:dyDescent="0.2">
      <c r="A201" s="33">
        <v>9</v>
      </c>
      <c r="B201" s="41" t="s">
        <v>133</v>
      </c>
      <c r="C201" s="37" t="s">
        <v>9</v>
      </c>
      <c r="D201" s="33">
        <v>15</v>
      </c>
      <c r="E201" s="35">
        <v>0</v>
      </c>
      <c r="F201" s="36">
        <f t="shared" si="10"/>
        <v>0</v>
      </c>
    </row>
    <row r="202" spans="1:9" s="19" customFormat="1" ht="13.5" customHeight="1" x14ac:dyDescent="0.2">
      <c r="A202" s="33">
        <v>10</v>
      </c>
      <c r="B202" s="41" t="s">
        <v>134</v>
      </c>
      <c r="C202" s="37" t="s">
        <v>9</v>
      </c>
      <c r="D202" s="33">
        <v>25</v>
      </c>
      <c r="E202" s="35">
        <v>0</v>
      </c>
      <c r="F202" s="36">
        <f t="shared" si="10"/>
        <v>0</v>
      </c>
    </row>
    <row r="203" spans="1:9" s="19" customFormat="1" ht="13.5" customHeight="1" x14ac:dyDescent="0.2">
      <c r="A203" s="33">
        <v>11</v>
      </c>
      <c r="B203" s="41" t="s">
        <v>135</v>
      </c>
      <c r="C203" s="37" t="s">
        <v>9</v>
      </c>
      <c r="D203" s="33">
        <v>15</v>
      </c>
      <c r="E203" s="35">
        <v>0</v>
      </c>
      <c r="F203" s="36">
        <f t="shared" si="10"/>
        <v>0</v>
      </c>
    </row>
    <row r="204" spans="1:9" s="19" customFormat="1" ht="13.5" customHeight="1" x14ac:dyDescent="0.2">
      <c r="A204" s="33">
        <v>12</v>
      </c>
      <c r="B204" s="41" t="s">
        <v>136</v>
      </c>
      <c r="C204" s="37" t="s">
        <v>9</v>
      </c>
      <c r="D204" s="33">
        <v>10</v>
      </c>
      <c r="E204" s="35">
        <v>0</v>
      </c>
      <c r="F204" s="36">
        <f t="shared" si="10"/>
        <v>0</v>
      </c>
    </row>
    <row r="205" spans="1:9" s="19" customFormat="1" ht="13.5" customHeight="1" x14ac:dyDescent="0.2">
      <c r="A205" s="33">
        <v>13</v>
      </c>
      <c r="B205" s="41" t="s">
        <v>137</v>
      </c>
      <c r="C205" s="37" t="s">
        <v>9</v>
      </c>
      <c r="D205" s="33">
        <v>5</v>
      </c>
      <c r="E205" s="35">
        <v>0</v>
      </c>
      <c r="F205" s="36">
        <f t="shared" si="10"/>
        <v>0</v>
      </c>
    </row>
    <row r="206" spans="1:9" s="19" customFormat="1" ht="13.5" customHeight="1" x14ac:dyDescent="0.2">
      <c r="A206" s="33">
        <v>14</v>
      </c>
      <c r="B206" s="41" t="s">
        <v>138</v>
      </c>
      <c r="C206" s="37" t="s">
        <v>9</v>
      </c>
      <c r="D206" s="33">
        <v>10</v>
      </c>
      <c r="E206" s="35">
        <v>0</v>
      </c>
      <c r="F206" s="36">
        <f t="shared" si="10"/>
        <v>0</v>
      </c>
    </row>
    <row r="207" spans="1:9" s="19" customFormat="1" ht="13.5" customHeight="1" x14ac:dyDescent="0.2">
      <c r="A207" s="33">
        <v>15</v>
      </c>
      <c r="B207" s="41" t="s">
        <v>139</v>
      </c>
      <c r="C207" s="37" t="s">
        <v>9</v>
      </c>
      <c r="D207" s="33">
        <v>5</v>
      </c>
      <c r="E207" s="35">
        <v>0</v>
      </c>
      <c r="F207" s="36">
        <f t="shared" si="10"/>
        <v>0</v>
      </c>
    </row>
    <row r="208" spans="1:9" s="19" customFormat="1" ht="13.5" customHeight="1" x14ac:dyDescent="0.2">
      <c r="A208" s="33">
        <v>16</v>
      </c>
      <c r="B208" s="41" t="s">
        <v>140</v>
      </c>
      <c r="C208" s="37" t="s">
        <v>9</v>
      </c>
      <c r="D208" s="33">
        <v>5</v>
      </c>
      <c r="E208" s="35">
        <v>0</v>
      </c>
      <c r="F208" s="36">
        <f t="shared" si="10"/>
        <v>0</v>
      </c>
    </row>
    <row r="209" spans="1:6" s="19" customFormat="1" ht="13.5" customHeight="1" x14ac:dyDescent="0.2">
      <c r="A209" s="33">
        <v>17</v>
      </c>
      <c r="B209" s="41" t="s">
        <v>144</v>
      </c>
      <c r="C209" s="37" t="s">
        <v>9</v>
      </c>
      <c r="D209" s="33">
        <v>5</v>
      </c>
      <c r="E209" s="35">
        <v>0</v>
      </c>
      <c r="F209" s="36">
        <f t="shared" si="10"/>
        <v>0</v>
      </c>
    </row>
    <row r="210" spans="1:6" s="19" customFormat="1" ht="13.5" customHeight="1" x14ac:dyDescent="0.2">
      <c r="A210" s="17"/>
      <c r="B210" s="74" t="s">
        <v>3</v>
      </c>
      <c r="C210" s="74"/>
      <c r="D210" s="55"/>
      <c r="E210" s="21"/>
      <c r="F210" s="22">
        <f>SUM(F193:F209)</f>
        <v>0</v>
      </c>
    </row>
    <row r="211" spans="1:6" s="19" customFormat="1" ht="13.5" customHeight="1" x14ac:dyDescent="0.2">
      <c r="A211" s="92" t="s">
        <v>200</v>
      </c>
      <c r="B211" s="93"/>
      <c r="C211" s="93"/>
      <c r="D211" s="93"/>
      <c r="E211" s="93"/>
      <c r="F211" s="94"/>
    </row>
    <row r="212" spans="1:6" s="19" customFormat="1" ht="13.5" customHeight="1" x14ac:dyDescent="0.2">
      <c r="A212" s="62" t="s">
        <v>164</v>
      </c>
      <c r="B212" s="63" t="s">
        <v>165</v>
      </c>
      <c r="C212" s="42"/>
      <c r="D212" s="62"/>
      <c r="E212" s="42"/>
      <c r="F212" s="42"/>
    </row>
    <row r="213" spans="1:6" s="19" customFormat="1" ht="13.5" customHeight="1" x14ac:dyDescent="0.2">
      <c r="A213" s="17">
        <v>1</v>
      </c>
      <c r="B213" s="43" t="s">
        <v>126</v>
      </c>
      <c r="C213" s="37" t="s">
        <v>9</v>
      </c>
      <c r="D213" s="55">
        <v>20</v>
      </c>
      <c r="E213" s="23">
        <v>0</v>
      </c>
      <c r="F213" s="18">
        <f>D213*E213</f>
        <v>0</v>
      </c>
    </row>
    <row r="214" spans="1:6" s="19" customFormat="1" ht="13.5" customHeight="1" x14ac:dyDescent="0.2">
      <c r="A214" s="17">
        <v>2</v>
      </c>
      <c r="B214" s="43" t="s">
        <v>127</v>
      </c>
      <c r="C214" s="37" t="s">
        <v>9</v>
      </c>
      <c r="D214" s="55">
        <v>50</v>
      </c>
      <c r="E214" s="23">
        <v>0</v>
      </c>
      <c r="F214" s="18">
        <f t="shared" ref="F214:F227" si="11">D214*E214</f>
        <v>0</v>
      </c>
    </row>
    <row r="215" spans="1:6" s="19" customFormat="1" ht="13.5" customHeight="1" x14ac:dyDescent="0.2">
      <c r="A215" s="17">
        <v>3</v>
      </c>
      <c r="B215" s="43" t="s">
        <v>128</v>
      </c>
      <c r="C215" s="37" t="s">
        <v>9</v>
      </c>
      <c r="D215" s="55">
        <v>100</v>
      </c>
      <c r="E215" s="23">
        <v>0</v>
      </c>
      <c r="F215" s="18">
        <f t="shared" si="11"/>
        <v>0</v>
      </c>
    </row>
    <row r="216" spans="1:6" s="19" customFormat="1" ht="13.5" customHeight="1" x14ac:dyDescent="0.2">
      <c r="A216" s="17">
        <v>4</v>
      </c>
      <c r="B216" s="43" t="s">
        <v>129</v>
      </c>
      <c r="C216" s="37" t="s">
        <v>9</v>
      </c>
      <c r="D216" s="55">
        <v>100</v>
      </c>
      <c r="E216" s="23">
        <v>0</v>
      </c>
      <c r="F216" s="18">
        <f t="shared" si="11"/>
        <v>0</v>
      </c>
    </row>
    <row r="217" spans="1:6" s="19" customFormat="1" ht="13.5" customHeight="1" x14ac:dyDescent="0.2">
      <c r="A217" s="17">
        <v>5</v>
      </c>
      <c r="B217" s="43" t="s">
        <v>130</v>
      </c>
      <c r="C217" s="37" t="s">
        <v>9</v>
      </c>
      <c r="D217" s="55">
        <v>20</v>
      </c>
      <c r="E217" s="23">
        <v>0</v>
      </c>
      <c r="F217" s="18">
        <f t="shared" si="11"/>
        <v>0</v>
      </c>
    </row>
    <row r="218" spans="1:6" s="19" customFormat="1" ht="13.5" customHeight="1" x14ac:dyDescent="0.2">
      <c r="A218" s="17">
        <v>6</v>
      </c>
      <c r="B218" s="43" t="s">
        <v>131</v>
      </c>
      <c r="C218" s="37" t="s">
        <v>9</v>
      </c>
      <c r="D218" s="55">
        <v>10</v>
      </c>
      <c r="E218" s="23">
        <v>0</v>
      </c>
      <c r="F218" s="18">
        <f t="shared" si="11"/>
        <v>0</v>
      </c>
    </row>
    <row r="219" spans="1:6" s="19" customFormat="1" ht="13.5" customHeight="1" x14ac:dyDescent="0.2">
      <c r="A219" s="17">
        <v>7</v>
      </c>
      <c r="B219" s="43" t="s">
        <v>132</v>
      </c>
      <c r="C219" s="37" t="s">
        <v>9</v>
      </c>
      <c r="D219" s="55">
        <v>20</v>
      </c>
      <c r="E219" s="23">
        <v>0</v>
      </c>
      <c r="F219" s="18">
        <f t="shared" si="11"/>
        <v>0</v>
      </c>
    </row>
    <row r="220" spans="1:6" s="19" customFormat="1" ht="13.5" customHeight="1" x14ac:dyDescent="0.2">
      <c r="A220" s="17">
        <v>8</v>
      </c>
      <c r="B220" s="43" t="s">
        <v>133</v>
      </c>
      <c r="C220" s="37" t="s">
        <v>9</v>
      </c>
      <c r="D220" s="55">
        <v>10</v>
      </c>
      <c r="E220" s="23">
        <v>0</v>
      </c>
      <c r="F220" s="18">
        <f t="shared" si="11"/>
        <v>0</v>
      </c>
    </row>
    <row r="221" spans="1:6" s="19" customFormat="1" ht="13.5" customHeight="1" x14ac:dyDescent="0.2">
      <c r="A221" s="17">
        <v>9</v>
      </c>
      <c r="B221" s="43" t="s">
        <v>134</v>
      </c>
      <c r="C221" s="37" t="s">
        <v>9</v>
      </c>
      <c r="D221" s="55">
        <v>20</v>
      </c>
      <c r="E221" s="23">
        <v>0</v>
      </c>
      <c r="F221" s="18">
        <f t="shared" si="11"/>
        <v>0</v>
      </c>
    </row>
    <row r="222" spans="1:6" s="19" customFormat="1" ht="13.5" customHeight="1" x14ac:dyDescent="0.2">
      <c r="A222" s="17">
        <v>10</v>
      </c>
      <c r="B222" s="43" t="s">
        <v>135</v>
      </c>
      <c r="C222" s="37" t="s">
        <v>9</v>
      </c>
      <c r="D222" s="55">
        <v>10</v>
      </c>
      <c r="E222" s="23">
        <v>0</v>
      </c>
      <c r="F222" s="18">
        <f t="shared" si="11"/>
        <v>0</v>
      </c>
    </row>
    <row r="223" spans="1:6" s="19" customFormat="1" ht="13.5" customHeight="1" x14ac:dyDescent="0.2">
      <c r="A223" s="17">
        <v>11</v>
      </c>
      <c r="B223" s="43" t="s">
        <v>136</v>
      </c>
      <c r="C223" s="37" t="s">
        <v>9</v>
      </c>
      <c r="D223" s="55">
        <v>10</v>
      </c>
      <c r="E223" s="23">
        <v>0</v>
      </c>
      <c r="F223" s="18">
        <f t="shared" si="11"/>
        <v>0</v>
      </c>
    </row>
    <row r="224" spans="1:6" s="19" customFormat="1" ht="13.5" customHeight="1" x14ac:dyDescent="0.2">
      <c r="A224" s="17">
        <v>12</v>
      </c>
      <c r="B224" s="43" t="s">
        <v>137</v>
      </c>
      <c r="C224" s="37" t="s">
        <v>9</v>
      </c>
      <c r="D224" s="55">
        <v>5</v>
      </c>
      <c r="E224" s="23">
        <v>0</v>
      </c>
      <c r="F224" s="18">
        <f t="shared" si="11"/>
        <v>0</v>
      </c>
    </row>
    <row r="225" spans="1:6" s="19" customFormat="1" ht="13.5" customHeight="1" x14ac:dyDescent="0.2">
      <c r="A225" s="17">
        <v>13</v>
      </c>
      <c r="B225" s="43" t="s">
        <v>166</v>
      </c>
      <c r="C225" s="37" t="s">
        <v>9</v>
      </c>
      <c r="D225" s="55">
        <v>5</v>
      </c>
      <c r="E225" s="23">
        <v>0</v>
      </c>
      <c r="F225" s="18">
        <f t="shared" si="11"/>
        <v>0</v>
      </c>
    </row>
    <row r="226" spans="1:6" s="19" customFormat="1" ht="13.5" customHeight="1" x14ac:dyDescent="0.2">
      <c r="A226" s="17">
        <v>14</v>
      </c>
      <c r="B226" s="43" t="s">
        <v>167</v>
      </c>
      <c r="C226" s="37" t="s">
        <v>9</v>
      </c>
      <c r="D226" s="55">
        <v>5</v>
      </c>
      <c r="E226" s="23">
        <v>0</v>
      </c>
      <c r="F226" s="18">
        <f t="shared" si="11"/>
        <v>0</v>
      </c>
    </row>
    <row r="227" spans="1:6" s="19" customFormat="1" ht="13.5" customHeight="1" x14ac:dyDescent="0.2">
      <c r="A227" s="17">
        <v>15</v>
      </c>
      <c r="B227" s="43" t="s">
        <v>144</v>
      </c>
      <c r="C227" s="37" t="s">
        <v>9</v>
      </c>
      <c r="D227" s="55">
        <v>5</v>
      </c>
      <c r="E227" s="23">
        <v>0</v>
      </c>
      <c r="F227" s="18">
        <f t="shared" si="11"/>
        <v>0</v>
      </c>
    </row>
    <row r="228" spans="1:6" s="19" customFormat="1" ht="13.5" customHeight="1" x14ac:dyDescent="0.2">
      <c r="A228" s="17"/>
      <c r="B228" s="75" t="s">
        <v>3</v>
      </c>
      <c r="C228" s="74"/>
      <c r="D228" s="55"/>
      <c r="E228" s="21"/>
      <c r="F228" s="22">
        <f>SUM(F213:F227)</f>
        <v>0</v>
      </c>
    </row>
    <row r="229" spans="1:6" s="19" customFormat="1" ht="25.5" x14ac:dyDescent="0.2">
      <c r="A229" s="62" t="s">
        <v>180</v>
      </c>
      <c r="B229" s="63" t="s">
        <v>249</v>
      </c>
      <c r="C229" s="42"/>
      <c r="D229" s="62"/>
      <c r="E229" s="42"/>
      <c r="F229" s="42"/>
    </row>
    <row r="230" spans="1:6" s="19" customFormat="1" ht="13.5" customHeight="1" x14ac:dyDescent="0.2">
      <c r="A230" s="17">
        <v>1</v>
      </c>
      <c r="B230" s="43" t="s">
        <v>201</v>
      </c>
      <c r="C230" s="37" t="s">
        <v>9</v>
      </c>
      <c r="D230" s="55">
        <v>1</v>
      </c>
      <c r="E230" s="23">
        <v>0</v>
      </c>
      <c r="F230" s="18">
        <f t="shared" ref="F230:F239" si="12">D230*E230</f>
        <v>0</v>
      </c>
    </row>
    <row r="231" spans="1:6" s="19" customFormat="1" ht="13.5" customHeight="1" x14ac:dyDescent="0.2">
      <c r="A231" s="17">
        <v>2</v>
      </c>
      <c r="B231" s="43" t="s">
        <v>203</v>
      </c>
      <c r="C231" s="37" t="s">
        <v>9</v>
      </c>
      <c r="D231" s="55">
        <v>1</v>
      </c>
      <c r="E231" s="23">
        <v>0</v>
      </c>
      <c r="F231" s="18">
        <f t="shared" si="12"/>
        <v>0</v>
      </c>
    </row>
    <row r="232" spans="1:6" s="19" customFormat="1" ht="13.5" customHeight="1" x14ac:dyDescent="0.2">
      <c r="A232" s="17">
        <v>3</v>
      </c>
      <c r="B232" s="43" t="s">
        <v>202</v>
      </c>
      <c r="C232" s="37" t="s">
        <v>9</v>
      </c>
      <c r="D232" s="55">
        <v>1</v>
      </c>
      <c r="E232" s="23">
        <v>0</v>
      </c>
      <c r="F232" s="18">
        <f t="shared" si="12"/>
        <v>0</v>
      </c>
    </row>
    <row r="233" spans="1:6" s="19" customFormat="1" ht="13.5" customHeight="1" x14ac:dyDescent="0.2">
      <c r="A233" s="17">
        <v>4</v>
      </c>
      <c r="B233" s="43" t="s">
        <v>204</v>
      </c>
      <c r="C233" s="37" t="s">
        <v>9</v>
      </c>
      <c r="D233" s="55">
        <v>1</v>
      </c>
      <c r="E233" s="23">
        <v>0</v>
      </c>
      <c r="F233" s="18">
        <f t="shared" si="12"/>
        <v>0</v>
      </c>
    </row>
    <row r="234" spans="1:6" s="19" customFormat="1" ht="13.5" customHeight="1" x14ac:dyDescent="0.2">
      <c r="A234" s="17">
        <v>5</v>
      </c>
      <c r="B234" s="43" t="s">
        <v>205</v>
      </c>
      <c r="C234" s="37" t="s">
        <v>9</v>
      </c>
      <c r="D234" s="55">
        <v>1</v>
      </c>
      <c r="E234" s="23">
        <v>0</v>
      </c>
      <c r="F234" s="18">
        <f t="shared" si="12"/>
        <v>0</v>
      </c>
    </row>
    <row r="235" spans="1:6" s="19" customFormat="1" ht="13.5" customHeight="1" x14ac:dyDescent="0.2">
      <c r="A235" s="17">
        <v>6</v>
      </c>
      <c r="B235" s="43" t="s">
        <v>206</v>
      </c>
      <c r="C235" s="37" t="s">
        <v>9</v>
      </c>
      <c r="D235" s="55">
        <v>1</v>
      </c>
      <c r="E235" s="23">
        <v>0</v>
      </c>
      <c r="F235" s="18">
        <f t="shared" si="12"/>
        <v>0</v>
      </c>
    </row>
    <row r="236" spans="1:6" s="19" customFormat="1" ht="13.5" customHeight="1" x14ac:dyDescent="0.2">
      <c r="A236" s="17">
        <v>7</v>
      </c>
      <c r="B236" s="43" t="s">
        <v>207</v>
      </c>
      <c r="C236" s="37" t="s">
        <v>9</v>
      </c>
      <c r="D236" s="55">
        <v>1</v>
      </c>
      <c r="E236" s="23">
        <v>0</v>
      </c>
      <c r="F236" s="18">
        <f t="shared" si="12"/>
        <v>0</v>
      </c>
    </row>
    <row r="237" spans="1:6" s="19" customFormat="1" ht="13.5" customHeight="1" x14ac:dyDescent="0.2">
      <c r="A237" s="17">
        <v>8</v>
      </c>
      <c r="B237" s="43" t="s">
        <v>208</v>
      </c>
      <c r="C237" s="37" t="s">
        <v>9</v>
      </c>
      <c r="D237" s="55">
        <v>1</v>
      </c>
      <c r="E237" s="23">
        <v>0</v>
      </c>
      <c r="F237" s="18">
        <f t="shared" si="12"/>
        <v>0</v>
      </c>
    </row>
    <row r="238" spans="1:6" s="19" customFormat="1" ht="13.5" customHeight="1" x14ac:dyDescent="0.2">
      <c r="A238" s="17">
        <v>9</v>
      </c>
      <c r="B238" s="43" t="s">
        <v>209</v>
      </c>
      <c r="C238" s="37" t="s">
        <v>9</v>
      </c>
      <c r="D238" s="55">
        <v>1</v>
      </c>
      <c r="E238" s="23">
        <v>0</v>
      </c>
      <c r="F238" s="18">
        <f t="shared" si="12"/>
        <v>0</v>
      </c>
    </row>
    <row r="239" spans="1:6" s="19" customFormat="1" ht="13.5" customHeight="1" x14ac:dyDescent="0.2">
      <c r="A239" s="17">
        <v>10</v>
      </c>
      <c r="B239" s="43" t="s">
        <v>210</v>
      </c>
      <c r="C239" s="37" t="s">
        <v>9</v>
      </c>
      <c r="D239" s="55">
        <v>1</v>
      </c>
      <c r="E239" s="23">
        <v>0</v>
      </c>
      <c r="F239" s="18">
        <f t="shared" si="12"/>
        <v>0</v>
      </c>
    </row>
    <row r="240" spans="1:6" s="19" customFormat="1" ht="13.5" customHeight="1" x14ac:dyDescent="0.2">
      <c r="A240" s="17"/>
      <c r="B240" s="75" t="s">
        <v>3</v>
      </c>
      <c r="C240" s="74"/>
      <c r="D240" s="55"/>
      <c r="E240" s="21"/>
      <c r="F240" s="22">
        <f>SUM(F230:F239)</f>
        <v>0</v>
      </c>
    </row>
    <row r="241" spans="1:6" s="19" customFormat="1" x14ac:dyDescent="0.2">
      <c r="A241" s="26"/>
      <c r="B241" s="76"/>
      <c r="C241" s="76"/>
      <c r="D241" s="56"/>
      <c r="E241" s="27"/>
      <c r="F241" s="28"/>
    </row>
    <row r="242" spans="1:6" s="19" customFormat="1" x14ac:dyDescent="0.2">
      <c r="A242" s="29"/>
      <c r="B242" s="77" t="s">
        <v>169</v>
      </c>
      <c r="C242" s="77"/>
      <c r="D242" s="29"/>
      <c r="E242" s="30"/>
      <c r="F242" s="22">
        <f>SUM(F240,F228,F210,F191,F159,F144,F129,F111,F96,F58,F44)</f>
        <v>0</v>
      </c>
    </row>
    <row r="243" spans="1:6" s="19" customFormat="1" x14ac:dyDescent="0.2">
      <c r="D243" s="57"/>
      <c r="E243" s="31"/>
    </row>
  </sheetData>
  <mergeCells count="7">
    <mergeCell ref="E1:F1"/>
    <mergeCell ref="A59:F59"/>
    <mergeCell ref="A211:F211"/>
    <mergeCell ref="A3:F3"/>
    <mergeCell ref="A4:F4"/>
    <mergeCell ref="A5:D5"/>
    <mergeCell ref="A7:F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9"/>
  <sheetViews>
    <sheetView topLeftCell="A137" workbookViewId="0">
      <selection activeCell="F166" sqref="F166"/>
    </sheetView>
  </sheetViews>
  <sheetFormatPr defaultRowHeight="12" x14ac:dyDescent="0.2"/>
  <cols>
    <col min="1" max="1" width="4.140625" style="19" customWidth="1"/>
    <col min="2" max="2" width="32.85546875" style="19" customWidth="1"/>
    <col min="3" max="3" width="10.42578125" style="19" customWidth="1"/>
    <col min="4" max="4" width="11" style="57" customWidth="1"/>
    <col min="5" max="5" width="9" style="31" customWidth="1"/>
    <col min="6" max="6" width="17.140625" style="19" customWidth="1"/>
    <col min="7" max="8" width="9.140625" style="19"/>
    <col min="9" max="253" width="9.140625" style="1"/>
    <col min="254" max="254" width="3.85546875" style="1" customWidth="1"/>
    <col min="255" max="255" width="55.42578125" style="1" customWidth="1"/>
    <col min="256" max="256" width="9.5703125" style="1" customWidth="1"/>
    <col min="257" max="257" width="9" style="1" customWidth="1"/>
    <col min="258" max="258" width="11.42578125" style="1" customWidth="1"/>
    <col min="259" max="259" width="10.5703125" style="1" customWidth="1"/>
    <col min="260" max="509" width="9.140625" style="1"/>
    <col min="510" max="510" width="3.85546875" style="1" customWidth="1"/>
    <col min="511" max="511" width="55.42578125" style="1" customWidth="1"/>
    <col min="512" max="512" width="9.5703125" style="1" customWidth="1"/>
    <col min="513" max="513" width="9" style="1" customWidth="1"/>
    <col min="514" max="514" width="11.42578125" style="1" customWidth="1"/>
    <col min="515" max="515" width="10.5703125" style="1" customWidth="1"/>
    <col min="516" max="765" width="9.140625" style="1"/>
    <col min="766" max="766" width="3.85546875" style="1" customWidth="1"/>
    <col min="767" max="767" width="55.42578125" style="1" customWidth="1"/>
    <col min="768" max="768" width="9.5703125" style="1" customWidth="1"/>
    <col min="769" max="769" width="9" style="1" customWidth="1"/>
    <col min="770" max="770" width="11.42578125" style="1" customWidth="1"/>
    <col min="771" max="771" width="10.5703125" style="1" customWidth="1"/>
    <col min="772" max="1021" width="9.140625" style="1"/>
    <col min="1022" max="1022" width="3.85546875" style="1" customWidth="1"/>
    <col min="1023" max="1023" width="55.42578125" style="1" customWidth="1"/>
    <col min="1024" max="1024" width="9.5703125" style="1" customWidth="1"/>
    <col min="1025" max="1025" width="9" style="1" customWidth="1"/>
    <col min="1026" max="1026" width="11.42578125" style="1" customWidth="1"/>
    <col min="1027" max="1027" width="10.5703125" style="1" customWidth="1"/>
    <col min="1028" max="1277" width="9.140625" style="1"/>
    <col min="1278" max="1278" width="3.85546875" style="1" customWidth="1"/>
    <col min="1279" max="1279" width="55.42578125" style="1" customWidth="1"/>
    <col min="1280" max="1280" width="9.5703125" style="1" customWidth="1"/>
    <col min="1281" max="1281" width="9" style="1" customWidth="1"/>
    <col min="1282" max="1282" width="11.42578125" style="1" customWidth="1"/>
    <col min="1283" max="1283" width="10.5703125" style="1" customWidth="1"/>
    <col min="1284" max="1533" width="9.140625" style="1"/>
    <col min="1534" max="1534" width="3.85546875" style="1" customWidth="1"/>
    <col min="1535" max="1535" width="55.42578125" style="1" customWidth="1"/>
    <col min="1536" max="1536" width="9.5703125" style="1" customWidth="1"/>
    <col min="1537" max="1537" width="9" style="1" customWidth="1"/>
    <col min="1538" max="1538" width="11.42578125" style="1" customWidth="1"/>
    <col min="1539" max="1539" width="10.5703125" style="1" customWidth="1"/>
    <col min="1540" max="1789" width="9.140625" style="1"/>
    <col min="1790" max="1790" width="3.85546875" style="1" customWidth="1"/>
    <col min="1791" max="1791" width="55.42578125" style="1" customWidth="1"/>
    <col min="1792" max="1792" width="9.5703125" style="1" customWidth="1"/>
    <col min="1793" max="1793" width="9" style="1" customWidth="1"/>
    <col min="1794" max="1794" width="11.42578125" style="1" customWidth="1"/>
    <col min="1795" max="1795" width="10.5703125" style="1" customWidth="1"/>
    <col min="1796" max="2045" width="9.140625" style="1"/>
    <col min="2046" max="2046" width="3.85546875" style="1" customWidth="1"/>
    <col min="2047" max="2047" width="55.42578125" style="1" customWidth="1"/>
    <col min="2048" max="2048" width="9.5703125" style="1" customWidth="1"/>
    <col min="2049" max="2049" width="9" style="1" customWidth="1"/>
    <col min="2050" max="2050" width="11.42578125" style="1" customWidth="1"/>
    <col min="2051" max="2051" width="10.5703125" style="1" customWidth="1"/>
    <col min="2052" max="2301" width="9.140625" style="1"/>
    <col min="2302" max="2302" width="3.85546875" style="1" customWidth="1"/>
    <col min="2303" max="2303" width="55.42578125" style="1" customWidth="1"/>
    <col min="2304" max="2304" width="9.5703125" style="1" customWidth="1"/>
    <col min="2305" max="2305" width="9" style="1" customWidth="1"/>
    <col min="2306" max="2306" width="11.42578125" style="1" customWidth="1"/>
    <col min="2307" max="2307" width="10.5703125" style="1" customWidth="1"/>
    <col min="2308" max="2557" width="9.140625" style="1"/>
    <col min="2558" max="2558" width="3.85546875" style="1" customWidth="1"/>
    <col min="2559" max="2559" width="55.42578125" style="1" customWidth="1"/>
    <col min="2560" max="2560" width="9.5703125" style="1" customWidth="1"/>
    <col min="2561" max="2561" width="9" style="1" customWidth="1"/>
    <col min="2562" max="2562" width="11.42578125" style="1" customWidth="1"/>
    <col min="2563" max="2563" width="10.5703125" style="1" customWidth="1"/>
    <col min="2564" max="2813" width="9.140625" style="1"/>
    <col min="2814" max="2814" width="3.85546875" style="1" customWidth="1"/>
    <col min="2815" max="2815" width="55.42578125" style="1" customWidth="1"/>
    <col min="2816" max="2816" width="9.5703125" style="1" customWidth="1"/>
    <col min="2817" max="2817" width="9" style="1" customWidth="1"/>
    <col min="2818" max="2818" width="11.42578125" style="1" customWidth="1"/>
    <col min="2819" max="2819" width="10.5703125" style="1" customWidth="1"/>
    <col min="2820" max="3069" width="9.140625" style="1"/>
    <col min="3070" max="3070" width="3.85546875" style="1" customWidth="1"/>
    <col min="3071" max="3071" width="55.42578125" style="1" customWidth="1"/>
    <col min="3072" max="3072" width="9.5703125" style="1" customWidth="1"/>
    <col min="3073" max="3073" width="9" style="1" customWidth="1"/>
    <col min="3074" max="3074" width="11.42578125" style="1" customWidth="1"/>
    <col min="3075" max="3075" width="10.5703125" style="1" customWidth="1"/>
    <col min="3076" max="3325" width="9.140625" style="1"/>
    <col min="3326" max="3326" width="3.85546875" style="1" customWidth="1"/>
    <col min="3327" max="3327" width="55.42578125" style="1" customWidth="1"/>
    <col min="3328" max="3328" width="9.5703125" style="1" customWidth="1"/>
    <col min="3329" max="3329" width="9" style="1" customWidth="1"/>
    <col min="3330" max="3330" width="11.42578125" style="1" customWidth="1"/>
    <col min="3331" max="3331" width="10.5703125" style="1" customWidth="1"/>
    <col min="3332" max="3581" width="9.140625" style="1"/>
    <col min="3582" max="3582" width="3.85546875" style="1" customWidth="1"/>
    <col min="3583" max="3583" width="55.42578125" style="1" customWidth="1"/>
    <col min="3584" max="3584" width="9.5703125" style="1" customWidth="1"/>
    <col min="3585" max="3585" width="9" style="1" customWidth="1"/>
    <col min="3586" max="3586" width="11.42578125" style="1" customWidth="1"/>
    <col min="3587" max="3587" width="10.5703125" style="1" customWidth="1"/>
    <col min="3588" max="3837" width="9.140625" style="1"/>
    <col min="3838" max="3838" width="3.85546875" style="1" customWidth="1"/>
    <col min="3839" max="3839" width="55.42578125" style="1" customWidth="1"/>
    <col min="3840" max="3840" width="9.5703125" style="1" customWidth="1"/>
    <col min="3841" max="3841" width="9" style="1" customWidth="1"/>
    <col min="3842" max="3842" width="11.42578125" style="1" customWidth="1"/>
    <col min="3843" max="3843" width="10.5703125" style="1" customWidth="1"/>
    <col min="3844" max="4093" width="9.140625" style="1"/>
    <col min="4094" max="4094" width="3.85546875" style="1" customWidth="1"/>
    <col min="4095" max="4095" width="55.42578125" style="1" customWidth="1"/>
    <col min="4096" max="4096" width="9.5703125" style="1" customWidth="1"/>
    <col min="4097" max="4097" width="9" style="1" customWidth="1"/>
    <col min="4098" max="4098" width="11.42578125" style="1" customWidth="1"/>
    <col min="4099" max="4099" width="10.5703125" style="1" customWidth="1"/>
    <col min="4100" max="4349" width="9.140625" style="1"/>
    <col min="4350" max="4350" width="3.85546875" style="1" customWidth="1"/>
    <col min="4351" max="4351" width="55.42578125" style="1" customWidth="1"/>
    <col min="4352" max="4352" width="9.5703125" style="1" customWidth="1"/>
    <col min="4353" max="4353" width="9" style="1" customWidth="1"/>
    <col min="4354" max="4354" width="11.42578125" style="1" customWidth="1"/>
    <col min="4355" max="4355" width="10.5703125" style="1" customWidth="1"/>
    <col min="4356" max="4605" width="9.140625" style="1"/>
    <col min="4606" max="4606" width="3.85546875" style="1" customWidth="1"/>
    <col min="4607" max="4607" width="55.42578125" style="1" customWidth="1"/>
    <col min="4608" max="4608" width="9.5703125" style="1" customWidth="1"/>
    <col min="4609" max="4609" width="9" style="1" customWidth="1"/>
    <col min="4610" max="4610" width="11.42578125" style="1" customWidth="1"/>
    <col min="4611" max="4611" width="10.5703125" style="1" customWidth="1"/>
    <col min="4612" max="4861" width="9.140625" style="1"/>
    <col min="4862" max="4862" width="3.85546875" style="1" customWidth="1"/>
    <col min="4863" max="4863" width="55.42578125" style="1" customWidth="1"/>
    <col min="4864" max="4864" width="9.5703125" style="1" customWidth="1"/>
    <col min="4865" max="4865" width="9" style="1" customWidth="1"/>
    <col min="4866" max="4866" width="11.42578125" style="1" customWidth="1"/>
    <col min="4867" max="4867" width="10.5703125" style="1" customWidth="1"/>
    <col min="4868" max="5117" width="9.140625" style="1"/>
    <col min="5118" max="5118" width="3.85546875" style="1" customWidth="1"/>
    <col min="5119" max="5119" width="55.42578125" style="1" customWidth="1"/>
    <col min="5120" max="5120" width="9.5703125" style="1" customWidth="1"/>
    <col min="5121" max="5121" width="9" style="1" customWidth="1"/>
    <col min="5122" max="5122" width="11.42578125" style="1" customWidth="1"/>
    <col min="5123" max="5123" width="10.5703125" style="1" customWidth="1"/>
    <col min="5124" max="5373" width="9.140625" style="1"/>
    <col min="5374" max="5374" width="3.85546875" style="1" customWidth="1"/>
    <col min="5375" max="5375" width="55.42578125" style="1" customWidth="1"/>
    <col min="5376" max="5376" width="9.5703125" style="1" customWidth="1"/>
    <col min="5377" max="5377" width="9" style="1" customWidth="1"/>
    <col min="5378" max="5378" width="11.42578125" style="1" customWidth="1"/>
    <col min="5379" max="5379" width="10.5703125" style="1" customWidth="1"/>
    <col min="5380" max="5629" width="9.140625" style="1"/>
    <col min="5630" max="5630" width="3.85546875" style="1" customWidth="1"/>
    <col min="5631" max="5631" width="55.42578125" style="1" customWidth="1"/>
    <col min="5632" max="5632" width="9.5703125" style="1" customWidth="1"/>
    <col min="5633" max="5633" width="9" style="1" customWidth="1"/>
    <col min="5634" max="5634" width="11.42578125" style="1" customWidth="1"/>
    <col min="5635" max="5635" width="10.5703125" style="1" customWidth="1"/>
    <col min="5636" max="5885" width="9.140625" style="1"/>
    <col min="5886" max="5886" width="3.85546875" style="1" customWidth="1"/>
    <col min="5887" max="5887" width="55.42578125" style="1" customWidth="1"/>
    <col min="5888" max="5888" width="9.5703125" style="1" customWidth="1"/>
    <col min="5889" max="5889" width="9" style="1" customWidth="1"/>
    <col min="5890" max="5890" width="11.42578125" style="1" customWidth="1"/>
    <col min="5891" max="5891" width="10.5703125" style="1" customWidth="1"/>
    <col min="5892" max="6141" width="9.140625" style="1"/>
    <col min="6142" max="6142" width="3.85546875" style="1" customWidth="1"/>
    <col min="6143" max="6143" width="55.42578125" style="1" customWidth="1"/>
    <col min="6144" max="6144" width="9.5703125" style="1" customWidth="1"/>
    <col min="6145" max="6145" width="9" style="1" customWidth="1"/>
    <col min="6146" max="6146" width="11.42578125" style="1" customWidth="1"/>
    <col min="6147" max="6147" width="10.5703125" style="1" customWidth="1"/>
    <col min="6148" max="6397" width="9.140625" style="1"/>
    <col min="6398" max="6398" width="3.85546875" style="1" customWidth="1"/>
    <col min="6399" max="6399" width="55.42578125" style="1" customWidth="1"/>
    <col min="6400" max="6400" width="9.5703125" style="1" customWidth="1"/>
    <col min="6401" max="6401" width="9" style="1" customWidth="1"/>
    <col min="6402" max="6402" width="11.42578125" style="1" customWidth="1"/>
    <col min="6403" max="6403" width="10.5703125" style="1" customWidth="1"/>
    <col min="6404" max="6653" width="9.140625" style="1"/>
    <col min="6654" max="6654" width="3.85546875" style="1" customWidth="1"/>
    <col min="6655" max="6655" width="55.42578125" style="1" customWidth="1"/>
    <col min="6656" max="6656" width="9.5703125" style="1" customWidth="1"/>
    <col min="6657" max="6657" width="9" style="1" customWidth="1"/>
    <col min="6658" max="6658" width="11.42578125" style="1" customWidth="1"/>
    <col min="6659" max="6659" width="10.5703125" style="1" customWidth="1"/>
    <col min="6660" max="6909" width="9.140625" style="1"/>
    <col min="6910" max="6910" width="3.85546875" style="1" customWidth="1"/>
    <col min="6911" max="6911" width="55.42578125" style="1" customWidth="1"/>
    <col min="6912" max="6912" width="9.5703125" style="1" customWidth="1"/>
    <col min="6913" max="6913" width="9" style="1" customWidth="1"/>
    <col min="6914" max="6914" width="11.42578125" style="1" customWidth="1"/>
    <col min="6915" max="6915" width="10.5703125" style="1" customWidth="1"/>
    <col min="6916" max="7165" width="9.140625" style="1"/>
    <col min="7166" max="7166" width="3.85546875" style="1" customWidth="1"/>
    <col min="7167" max="7167" width="55.42578125" style="1" customWidth="1"/>
    <col min="7168" max="7168" width="9.5703125" style="1" customWidth="1"/>
    <col min="7169" max="7169" width="9" style="1" customWidth="1"/>
    <col min="7170" max="7170" width="11.42578125" style="1" customWidth="1"/>
    <col min="7171" max="7171" width="10.5703125" style="1" customWidth="1"/>
    <col min="7172" max="7421" width="9.140625" style="1"/>
    <col min="7422" max="7422" width="3.85546875" style="1" customWidth="1"/>
    <col min="7423" max="7423" width="55.42578125" style="1" customWidth="1"/>
    <col min="7424" max="7424" width="9.5703125" style="1" customWidth="1"/>
    <col min="7425" max="7425" width="9" style="1" customWidth="1"/>
    <col min="7426" max="7426" width="11.42578125" style="1" customWidth="1"/>
    <col min="7427" max="7427" width="10.5703125" style="1" customWidth="1"/>
    <col min="7428" max="7677" width="9.140625" style="1"/>
    <col min="7678" max="7678" width="3.85546875" style="1" customWidth="1"/>
    <col min="7679" max="7679" width="55.42578125" style="1" customWidth="1"/>
    <col min="7680" max="7680" width="9.5703125" style="1" customWidth="1"/>
    <col min="7681" max="7681" width="9" style="1" customWidth="1"/>
    <col min="7682" max="7682" width="11.42578125" style="1" customWidth="1"/>
    <col min="7683" max="7683" width="10.5703125" style="1" customWidth="1"/>
    <col min="7684" max="7933" width="9.140625" style="1"/>
    <col min="7934" max="7934" width="3.85546875" style="1" customWidth="1"/>
    <col min="7935" max="7935" width="55.42578125" style="1" customWidth="1"/>
    <col min="7936" max="7936" width="9.5703125" style="1" customWidth="1"/>
    <col min="7937" max="7937" width="9" style="1" customWidth="1"/>
    <col min="7938" max="7938" width="11.42578125" style="1" customWidth="1"/>
    <col min="7939" max="7939" width="10.5703125" style="1" customWidth="1"/>
    <col min="7940" max="8189" width="9.140625" style="1"/>
    <col min="8190" max="8190" width="3.85546875" style="1" customWidth="1"/>
    <col min="8191" max="8191" width="55.42578125" style="1" customWidth="1"/>
    <col min="8192" max="8192" width="9.5703125" style="1" customWidth="1"/>
    <col min="8193" max="8193" width="9" style="1" customWidth="1"/>
    <col min="8194" max="8194" width="11.42578125" style="1" customWidth="1"/>
    <col min="8195" max="8195" width="10.5703125" style="1" customWidth="1"/>
    <col min="8196" max="8445" width="9.140625" style="1"/>
    <col min="8446" max="8446" width="3.85546875" style="1" customWidth="1"/>
    <col min="8447" max="8447" width="55.42578125" style="1" customWidth="1"/>
    <col min="8448" max="8448" width="9.5703125" style="1" customWidth="1"/>
    <col min="8449" max="8449" width="9" style="1" customWidth="1"/>
    <col min="8450" max="8450" width="11.42578125" style="1" customWidth="1"/>
    <col min="8451" max="8451" width="10.5703125" style="1" customWidth="1"/>
    <col min="8452" max="8701" width="9.140625" style="1"/>
    <col min="8702" max="8702" width="3.85546875" style="1" customWidth="1"/>
    <col min="8703" max="8703" width="55.42578125" style="1" customWidth="1"/>
    <col min="8704" max="8704" width="9.5703125" style="1" customWidth="1"/>
    <col min="8705" max="8705" width="9" style="1" customWidth="1"/>
    <col min="8706" max="8706" width="11.42578125" style="1" customWidth="1"/>
    <col min="8707" max="8707" width="10.5703125" style="1" customWidth="1"/>
    <col min="8708" max="8957" width="9.140625" style="1"/>
    <col min="8958" max="8958" width="3.85546875" style="1" customWidth="1"/>
    <col min="8959" max="8959" width="55.42578125" style="1" customWidth="1"/>
    <col min="8960" max="8960" width="9.5703125" style="1" customWidth="1"/>
    <col min="8961" max="8961" width="9" style="1" customWidth="1"/>
    <col min="8962" max="8962" width="11.42578125" style="1" customWidth="1"/>
    <col min="8963" max="8963" width="10.5703125" style="1" customWidth="1"/>
    <col min="8964" max="9213" width="9.140625" style="1"/>
    <col min="9214" max="9214" width="3.85546875" style="1" customWidth="1"/>
    <col min="9215" max="9215" width="55.42578125" style="1" customWidth="1"/>
    <col min="9216" max="9216" width="9.5703125" style="1" customWidth="1"/>
    <col min="9217" max="9217" width="9" style="1" customWidth="1"/>
    <col min="9218" max="9218" width="11.42578125" style="1" customWidth="1"/>
    <col min="9219" max="9219" width="10.5703125" style="1" customWidth="1"/>
    <col min="9220" max="9469" width="9.140625" style="1"/>
    <col min="9470" max="9470" width="3.85546875" style="1" customWidth="1"/>
    <col min="9471" max="9471" width="55.42578125" style="1" customWidth="1"/>
    <col min="9472" max="9472" width="9.5703125" style="1" customWidth="1"/>
    <col min="9473" max="9473" width="9" style="1" customWidth="1"/>
    <col min="9474" max="9474" width="11.42578125" style="1" customWidth="1"/>
    <col min="9475" max="9475" width="10.5703125" style="1" customWidth="1"/>
    <col min="9476" max="9725" width="9.140625" style="1"/>
    <col min="9726" max="9726" width="3.85546875" style="1" customWidth="1"/>
    <col min="9727" max="9727" width="55.42578125" style="1" customWidth="1"/>
    <col min="9728" max="9728" width="9.5703125" style="1" customWidth="1"/>
    <col min="9729" max="9729" width="9" style="1" customWidth="1"/>
    <col min="9730" max="9730" width="11.42578125" style="1" customWidth="1"/>
    <col min="9731" max="9731" width="10.5703125" style="1" customWidth="1"/>
    <col min="9732" max="9981" width="9.140625" style="1"/>
    <col min="9982" max="9982" width="3.85546875" style="1" customWidth="1"/>
    <col min="9983" max="9983" width="55.42578125" style="1" customWidth="1"/>
    <col min="9984" max="9984" width="9.5703125" style="1" customWidth="1"/>
    <col min="9985" max="9985" width="9" style="1" customWidth="1"/>
    <col min="9986" max="9986" width="11.42578125" style="1" customWidth="1"/>
    <col min="9987" max="9987" width="10.5703125" style="1" customWidth="1"/>
    <col min="9988" max="10237" width="9.140625" style="1"/>
    <col min="10238" max="10238" width="3.85546875" style="1" customWidth="1"/>
    <col min="10239" max="10239" width="55.42578125" style="1" customWidth="1"/>
    <col min="10240" max="10240" width="9.5703125" style="1" customWidth="1"/>
    <col min="10241" max="10241" width="9" style="1" customWidth="1"/>
    <col min="10242" max="10242" width="11.42578125" style="1" customWidth="1"/>
    <col min="10243" max="10243" width="10.5703125" style="1" customWidth="1"/>
    <col min="10244" max="10493" width="9.140625" style="1"/>
    <col min="10494" max="10494" width="3.85546875" style="1" customWidth="1"/>
    <col min="10495" max="10495" width="55.42578125" style="1" customWidth="1"/>
    <col min="10496" max="10496" width="9.5703125" style="1" customWidth="1"/>
    <col min="10497" max="10497" width="9" style="1" customWidth="1"/>
    <col min="10498" max="10498" width="11.42578125" style="1" customWidth="1"/>
    <col min="10499" max="10499" width="10.5703125" style="1" customWidth="1"/>
    <col min="10500" max="10749" width="9.140625" style="1"/>
    <col min="10750" max="10750" width="3.85546875" style="1" customWidth="1"/>
    <col min="10751" max="10751" width="55.42578125" style="1" customWidth="1"/>
    <col min="10752" max="10752" width="9.5703125" style="1" customWidth="1"/>
    <col min="10753" max="10753" width="9" style="1" customWidth="1"/>
    <col min="10754" max="10754" width="11.42578125" style="1" customWidth="1"/>
    <col min="10755" max="10755" width="10.5703125" style="1" customWidth="1"/>
    <col min="10756" max="11005" width="9.140625" style="1"/>
    <col min="11006" max="11006" width="3.85546875" style="1" customWidth="1"/>
    <col min="11007" max="11007" width="55.42578125" style="1" customWidth="1"/>
    <col min="11008" max="11008" width="9.5703125" style="1" customWidth="1"/>
    <col min="11009" max="11009" width="9" style="1" customWidth="1"/>
    <col min="11010" max="11010" width="11.42578125" style="1" customWidth="1"/>
    <col min="11011" max="11011" width="10.5703125" style="1" customWidth="1"/>
    <col min="11012" max="11261" width="9.140625" style="1"/>
    <col min="11262" max="11262" width="3.85546875" style="1" customWidth="1"/>
    <col min="11263" max="11263" width="55.42578125" style="1" customWidth="1"/>
    <col min="11264" max="11264" width="9.5703125" style="1" customWidth="1"/>
    <col min="11265" max="11265" width="9" style="1" customWidth="1"/>
    <col min="11266" max="11266" width="11.42578125" style="1" customWidth="1"/>
    <col min="11267" max="11267" width="10.5703125" style="1" customWidth="1"/>
    <col min="11268" max="11517" width="9.140625" style="1"/>
    <col min="11518" max="11518" width="3.85546875" style="1" customWidth="1"/>
    <col min="11519" max="11519" width="55.42578125" style="1" customWidth="1"/>
    <col min="11520" max="11520" width="9.5703125" style="1" customWidth="1"/>
    <col min="11521" max="11521" width="9" style="1" customWidth="1"/>
    <col min="11522" max="11522" width="11.42578125" style="1" customWidth="1"/>
    <col min="11523" max="11523" width="10.5703125" style="1" customWidth="1"/>
    <col min="11524" max="11773" width="9.140625" style="1"/>
    <col min="11774" max="11774" width="3.85546875" style="1" customWidth="1"/>
    <col min="11775" max="11775" width="55.42578125" style="1" customWidth="1"/>
    <col min="11776" max="11776" width="9.5703125" style="1" customWidth="1"/>
    <col min="11777" max="11777" width="9" style="1" customWidth="1"/>
    <col min="11778" max="11778" width="11.42578125" style="1" customWidth="1"/>
    <col min="11779" max="11779" width="10.5703125" style="1" customWidth="1"/>
    <col min="11780" max="12029" width="9.140625" style="1"/>
    <col min="12030" max="12030" width="3.85546875" style="1" customWidth="1"/>
    <col min="12031" max="12031" width="55.42578125" style="1" customWidth="1"/>
    <col min="12032" max="12032" width="9.5703125" style="1" customWidth="1"/>
    <col min="12033" max="12033" width="9" style="1" customWidth="1"/>
    <col min="12034" max="12034" width="11.42578125" style="1" customWidth="1"/>
    <col min="12035" max="12035" width="10.5703125" style="1" customWidth="1"/>
    <col min="12036" max="12285" width="9.140625" style="1"/>
    <col min="12286" max="12286" width="3.85546875" style="1" customWidth="1"/>
    <col min="12287" max="12287" width="55.42578125" style="1" customWidth="1"/>
    <col min="12288" max="12288" width="9.5703125" style="1" customWidth="1"/>
    <col min="12289" max="12289" width="9" style="1" customWidth="1"/>
    <col min="12290" max="12290" width="11.42578125" style="1" customWidth="1"/>
    <col min="12291" max="12291" width="10.5703125" style="1" customWidth="1"/>
    <col min="12292" max="12541" width="9.140625" style="1"/>
    <col min="12542" max="12542" width="3.85546875" style="1" customWidth="1"/>
    <col min="12543" max="12543" width="55.42578125" style="1" customWidth="1"/>
    <col min="12544" max="12544" width="9.5703125" style="1" customWidth="1"/>
    <col min="12545" max="12545" width="9" style="1" customWidth="1"/>
    <col min="12546" max="12546" width="11.42578125" style="1" customWidth="1"/>
    <col min="12547" max="12547" width="10.5703125" style="1" customWidth="1"/>
    <col min="12548" max="12797" width="9.140625" style="1"/>
    <col min="12798" max="12798" width="3.85546875" style="1" customWidth="1"/>
    <col min="12799" max="12799" width="55.42578125" style="1" customWidth="1"/>
    <col min="12800" max="12800" width="9.5703125" style="1" customWidth="1"/>
    <col min="12801" max="12801" width="9" style="1" customWidth="1"/>
    <col min="12802" max="12802" width="11.42578125" style="1" customWidth="1"/>
    <col min="12803" max="12803" width="10.5703125" style="1" customWidth="1"/>
    <col min="12804" max="13053" width="9.140625" style="1"/>
    <col min="13054" max="13054" width="3.85546875" style="1" customWidth="1"/>
    <col min="13055" max="13055" width="55.42578125" style="1" customWidth="1"/>
    <col min="13056" max="13056" width="9.5703125" style="1" customWidth="1"/>
    <col min="13057" max="13057" width="9" style="1" customWidth="1"/>
    <col min="13058" max="13058" width="11.42578125" style="1" customWidth="1"/>
    <col min="13059" max="13059" width="10.5703125" style="1" customWidth="1"/>
    <col min="13060" max="13309" width="9.140625" style="1"/>
    <col min="13310" max="13310" width="3.85546875" style="1" customWidth="1"/>
    <col min="13311" max="13311" width="55.42578125" style="1" customWidth="1"/>
    <col min="13312" max="13312" width="9.5703125" style="1" customWidth="1"/>
    <col min="13313" max="13313" width="9" style="1" customWidth="1"/>
    <col min="13314" max="13314" width="11.42578125" style="1" customWidth="1"/>
    <col min="13315" max="13315" width="10.5703125" style="1" customWidth="1"/>
    <col min="13316" max="13565" width="9.140625" style="1"/>
    <col min="13566" max="13566" width="3.85546875" style="1" customWidth="1"/>
    <col min="13567" max="13567" width="55.42578125" style="1" customWidth="1"/>
    <col min="13568" max="13568" width="9.5703125" style="1" customWidth="1"/>
    <col min="13569" max="13569" width="9" style="1" customWidth="1"/>
    <col min="13570" max="13570" width="11.42578125" style="1" customWidth="1"/>
    <col min="13571" max="13571" width="10.5703125" style="1" customWidth="1"/>
    <col min="13572" max="13821" width="9.140625" style="1"/>
    <col min="13822" max="13822" width="3.85546875" style="1" customWidth="1"/>
    <col min="13823" max="13823" width="55.42578125" style="1" customWidth="1"/>
    <col min="13824" max="13824" width="9.5703125" style="1" customWidth="1"/>
    <col min="13825" max="13825" width="9" style="1" customWidth="1"/>
    <col min="13826" max="13826" width="11.42578125" style="1" customWidth="1"/>
    <col min="13827" max="13827" width="10.5703125" style="1" customWidth="1"/>
    <col min="13828" max="14077" width="9.140625" style="1"/>
    <col min="14078" max="14078" width="3.85546875" style="1" customWidth="1"/>
    <col min="14079" max="14079" width="55.42578125" style="1" customWidth="1"/>
    <col min="14080" max="14080" width="9.5703125" style="1" customWidth="1"/>
    <col min="14081" max="14081" width="9" style="1" customWidth="1"/>
    <col min="14082" max="14082" width="11.42578125" style="1" customWidth="1"/>
    <col min="14083" max="14083" width="10.5703125" style="1" customWidth="1"/>
    <col min="14084" max="14333" width="9.140625" style="1"/>
    <col min="14334" max="14334" width="3.85546875" style="1" customWidth="1"/>
    <col min="14335" max="14335" width="55.42578125" style="1" customWidth="1"/>
    <col min="14336" max="14336" width="9.5703125" style="1" customWidth="1"/>
    <col min="14337" max="14337" width="9" style="1" customWidth="1"/>
    <col min="14338" max="14338" width="11.42578125" style="1" customWidth="1"/>
    <col min="14339" max="14339" width="10.5703125" style="1" customWidth="1"/>
    <col min="14340" max="14589" width="9.140625" style="1"/>
    <col min="14590" max="14590" width="3.85546875" style="1" customWidth="1"/>
    <col min="14591" max="14591" width="55.42578125" style="1" customWidth="1"/>
    <col min="14592" max="14592" width="9.5703125" style="1" customWidth="1"/>
    <col min="14593" max="14593" width="9" style="1" customWidth="1"/>
    <col min="14594" max="14594" width="11.42578125" style="1" customWidth="1"/>
    <col min="14595" max="14595" width="10.5703125" style="1" customWidth="1"/>
    <col min="14596" max="14845" width="9.140625" style="1"/>
    <col min="14846" max="14846" width="3.85546875" style="1" customWidth="1"/>
    <col min="14847" max="14847" width="55.42578125" style="1" customWidth="1"/>
    <col min="14848" max="14848" width="9.5703125" style="1" customWidth="1"/>
    <col min="14849" max="14849" width="9" style="1" customWidth="1"/>
    <col min="14850" max="14850" width="11.42578125" style="1" customWidth="1"/>
    <col min="14851" max="14851" width="10.5703125" style="1" customWidth="1"/>
    <col min="14852" max="15101" width="9.140625" style="1"/>
    <col min="15102" max="15102" width="3.85546875" style="1" customWidth="1"/>
    <col min="15103" max="15103" width="55.42578125" style="1" customWidth="1"/>
    <col min="15104" max="15104" width="9.5703125" style="1" customWidth="1"/>
    <col min="15105" max="15105" width="9" style="1" customWidth="1"/>
    <col min="15106" max="15106" width="11.42578125" style="1" customWidth="1"/>
    <col min="15107" max="15107" width="10.5703125" style="1" customWidth="1"/>
    <col min="15108" max="15357" width="9.140625" style="1"/>
    <col min="15358" max="15358" width="3.85546875" style="1" customWidth="1"/>
    <col min="15359" max="15359" width="55.42578125" style="1" customWidth="1"/>
    <col min="15360" max="15360" width="9.5703125" style="1" customWidth="1"/>
    <col min="15361" max="15361" width="9" style="1" customWidth="1"/>
    <col min="15362" max="15362" width="11.42578125" style="1" customWidth="1"/>
    <col min="15363" max="15363" width="10.5703125" style="1" customWidth="1"/>
    <col min="15364" max="15613" width="9.140625" style="1"/>
    <col min="15614" max="15614" width="3.85546875" style="1" customWidth="1"/>
    <col min="15615" max="15615" width="55.42578125" style="1" customWidth="1"/>
    <col min="15616" max="15616" width="9.5703125" style="1" customWidth="1"/>
    <col min="15617" max="15617" width="9" style="1" customWidth="1"/>
    <col min="15618" max="15618" width="11.42578125" style="1" customWidth="1"/>
    <col min="15619" max="15619" width="10.5703125" style="1" customWidth="1"/>
    <col min="15620" max="15869" width="9.140625" style="1"/>
    <col min="15870" max="15870" width="3.85546875" style="1" customWidth="1"/>
    <col min="15871" max="15871" width="55.42578125" style="1" customWidth="1"/>
    <col min="15872" max="15872" width="9.5703125" style="1" customWidth="1"/>
    <col min="15873" max="15873" width="9" style="1" customWidth="1"/>
    <col min="15874" max="15874" width="11.42578125" style="1" customWidth="1"/>
    <col min="15875" max="15875" width="10.5703125" style="1" customWidth="1"/>
    <col min="15876" max="16125" width="9.140625" style="1"/>
    <col min="16126" max="16126" width="3.85546875" style="1" customWidth="1"/>
    <col min="16127" max="16127" width="55.42578125" style="1" customWidth="1"/>
    <col min="16128" max="16128" width="9.5703125" style="1" customWidth="1"/>
    <col min="16129" max="16129" width="9" style="1" customWidth="1"/>
    <col min="16130" max="16130" width="11.42578125" style="1" customWidth="1"/>
    <col min="16131" max="16131" width="10.5703125" style="1" customWidth="1"/>
    <col min="16132" max="16384" width="9.140625" style="1"/>
  </cols>
  <sheetData>
    <row r="1" spans="1:6" x14ac:dyDescent="0.2">
      <c r="B1" s="59"/>
      <c r="C1" s="59"/>
      <c r="F1" s="82" t="s">
        <v>247</v>
      </c>
    </row>
    <row r="2" spans="1:6" x14ac:dyDescent="0.2">
      <c r="B2" s="59"/>
      <c r="C2" s="59"/>
      <c r="F2" s="82"/>
    </row>
    <row r="3" spans="1:6" ht="12.75" customHeight="1" x14ac:dyDescent="0.25">
      <c r="A3" s="104" t="s">
        <v>4</v>
      </c>
      <c r="B3" s="104"/>
      <c r="C3" s="104"/>
      <c r="D3" s="104"/>
      <c r="E3" s="104"/>
      <c r="F3" s="104"/>
    </row>
    <row r="4" spans="1:6" ht="12.75" customHeight="1" x14ac:dyDescent="0.2">
      <c r="A4" s="105" t="s">
        <v>241</v>
      </c>
      <c r="B4" s="105"/>
      <c r="C4" s="105"/>
      <c r="D4" s="105"/>
      <c r="E4" s="105"/>
      <c r="F4" s="105"/>
    </row>
    <row r="5" spans="1:6" ht="11.25" customHeight="1" x14ac:dyDescent="0.2">
      <c r="A5" s="106"/>
      <c r="B5" s="106"/>
      <c r="C5" s="106"/>
      <c r="D5" s="106"/>
    </row>
    <row r="6" spans="1:6" ht="55.5" customHeight="1" x14ac:dyDescent="0.2">
      <c r="A6" s="47" t="s">
        <v>0</v>
      </c>
      <c r="B6" s="64" t="s">
        <v>1</v>
      </c>
      <c r="C6" s="64" t="s">
        <v>7</v>
      </c>
      <c r="D6" s="65" t="s">
        <v>5</v>
      </c>
      <c r="E6" s="66" t="s">
        <v>2</v>
      </c>
      <c r="F6" s="47" t="s">
        <v>6</v>
      </c>
    </row>
    <row r="7" spans="1:6" ht="14.25" x14ac:dyDescent="0.2">
      <c r="A7" s="92" t="s">
        <v>211</v>
      </c>
      <c r="B7" s="93"/>
      <c r="C7" s="93"/>
      <c r="D7" s="93"/>
      <c r="E7" s="93"/>
      <c r="F7" s="94"/>
    </row>
    <row r="8" spans="1:6" ht="13.5" customHeight="1" x14ac:dyDescent="0.2">
      <c r="A8" s="62" t="s">
        <v>153</v>
      </c>
      <c r="B8" s="42" t="s">
        <v>170</v>
      </c>
      <c r="C8" s="42"/>
      <c r="D8" s="62"/>
      <c r="E8" s="42"/>
      <c r="F8" s="42"/>
    </row>
    <row r="9" spans="1:6" x14ac:dyDescent="0.2">
      <c r="A9" s="72">
        <v>1</v>
      </c>
      <c r="B9" s="48" t="s">
        <v>37</v>
      </c>
      <c r="C9" s="44" t="s">
        <v>9</v>
      </c>
      <c r="D9" s="67">
        <v>100</v>
      </c>
      <c r="E9" s="68">
        <v>0</v>
      </c>
      <c r="F9" s="18">
        <f>D9*E9</f>
        <v>0</v>
      </c>
    </row>
    <row r="10" spans="1:6" x14ac:dyDescent="0.2">
      <c r="A10" s="44">
        <v>2</v>
      </c>
      <c r="B10" s="48" t="s">
        <v>38</v>
      </c>
      <c r="C10" s="44" t="s">
        <v>9</v>
      </c>
      <c r="D10" s="69">
        <v>100</v>
      </c>
      <c r="E10" s="70">
        <v>0</v>
      </c>
      <c r="F10" s="18">
        <f t="shared" ref="F10:F17" si="0">D10*E10</f>
        <v>0</v>
      </c>
    </row>
    <row r="11" spans="1:6" x14ac:dyDescent="0.2">
      <c r="A11" s="44">
        <v>3</v>
      </c>
      <c r="B11" s="48" t="s">
        <v>39</v>
      </c>
      <c r="C11" s="44" t="s">
        <v>9</v>
      </c>
      <c r="D11" s="69">
        <v>1000</v>
      </c>
      <c r="E11" s="70">
        <v>0</v>
      </c>
      <c r="F11" s="18">
        <f t="shared" si="0"/>
        <v>0</v>
      </c>
    </row>
    <row r="12" spans="1:6" x14ac:dyDescent="0.2">
      <c r="A12" s="72">
        <v>4</v>
      </c>
      <c r="B12" s="48" t="s">
        <v>40</v>
      </c>
      <c r="C12" s="44" t="s">
        <v>9</v>
      </c>
      <c r="D12" s="69">
        <v>300</v>
      </c>
      <c r="E12" s="70">
        <v>0</v>
      </c>
      <c r="F12" s="18">
        <f t="shared" si="0"/>
        <v>0</v>
      </c>
    </row>
    <row r="13" spans="1:6" x14ac:dyDescent="0.2">
      <c r="A13" s="44">
        <v>5</v>
      </c>
      <c r="B13" s="48" t="s">
        <v>41</v>
      </c>
      <c r="C13" s="44" t="s">
        <v>9</v>
      </c>
      <c r="D13" s="69">
        <v>100</v>
      </c>
      <c r="E13" s="70">
        <v>0</v>
      </c>
      <c r="F13" s="18">
        <f t="shared" si="0"/>
        <v>0</v>
      </c>
    </row>
    <row r="14" spans="1:6" x14ac:dyDescent="0.2">
      <c r="A14" s="44">
        <v>6</v>
      </c>
      <c r="B14" s="48" t="s">
        <v>42</v>
      </c>
      <c r="C14" s="44" t="s">
        <v>9</v>
      </c>
      <c r="D14" s="69">
        <v>100</v>
      </c>
      <c r="E14" s="70">
        <v>0</v>
      </c>
      <c r="F14" s="18">
        <f t="shared" si="0"/>
        <v>0</v>
      </c>
    </row>
    <row r="15" spans="1:6" x14ac:dyDescent="0.2">
      <c r="A15" s="72">
        <v>7</v>
      </c>
      <c r="B15" s="48" t="s">
        <v>43</v>
      </c>
      <c r="C15" s="44" t="s">
        <v>9</v>
      </c>
      <c r="D15" s="69">
        <v>100</v>
      </c>
      <c r="E15" s="70">
        <v>0</v>
      </c>
      <c r="F15" s="18">
        <f t="shared" si="0"/>
        <v>0</v>
      </c>
    </row>
    <row r="16" spans="1:6" x14ac:dyDescent="0.2">
      <c r="A16" s="44">
        <v>8</v>
      </c>
      <c r="B16" s="48" t="s">
        <v>44</v>
      </c>
      <c r="C16" s="44" t="s">
        <v>9</v>
      </c>
      <c r="D16" s="69">
        <v>100</v>
      </c>
      <c r="E16" s="70">
        <v>0</v>
      </c>
      <c r="F16" s="18">
        <f t="shared" si="0"/>
        <v>0</v>
      </c>
    </row>
    <row r="17" spans="1:6" x14ac:dyDescent="0.2">
      <c r="A17" s="44">
        <v>9</v>
      </c>
      <c r="B17" s="48" t="s">
        <v>45</v>
      </c>
      <c r="C17" s="44" t="s">
        <v>9</v>
      </c>
      <c r="D17" s="69">
        <v>100</v>
      </c>
      <c r="E17" s="70">
        <v>0</v>
      </c>
      <c r="F17" s="18">
        <f t="shared" si="0"/>
        <v>0</v>
      </c>
    </row>
    <row r="18" spans="1:6" x14ac:dyDescent="0.2">
      <c r="A18" s="73"/>
      <c r="B18" s="74" t="s">
        <v>3</v>
      </c>
      <c r="C18" s="74"/>
      <c r="D18" s="55"/>
      <c r="E18" s="21"/>
      <c r="F18" s="22">
        <f>SUM(F9:F17)</f>
        <v>0</v>
      </c>
    </row>
    <row r="19" spans="1:6" ht="13.5" customHeight="1" x14ac:dyDescent="0.2">
      <c r="A19" s="62" t="s">
        <v>152</v>
      </c>
      <c r="B19" s="42" t="s">
        <v>171</v>
      </c>
      <c r="C19" s="42"/>
      <c r="D19" s="62"/>
      <c r="E19" s="42"/>
      <c r="F19" s="42"/>
    </row>
    <row r="20" spans="1:6" x14ac:dyDescent="0.2">
      <c r="A20" s="72">
        <v>1</v>
      </c>
      <c r="B20" s="48" t="s">
        <v>37</v>
      </c>
      <c r="C20" s="44" t="s">
        <v>9</v>
      </c>
      <c r="D20" s="67">
        <v>100</v>
      </c>
      <c r="E20" s="68">
        <v>0</v>
      </c>
      <c r="F20" s="18">
        <f>D20*E20</f>
        <v>0</v>
      </c>
    </row>
    <row r="21" spans="1:6" x14ac:dyDescent="0.2">
      <c r="A21" s="44">
        <v>2</v>
      </c>
      <c r="B21" s="48" t="s">
        <v>38</v>
      </c>
      <c r="C21" s="44" t="s">
        <v>9</v>
      </c>
      <c r="D21" s="69">
        <v>100</v>
      </c>
      <c r="E21" s="70">
        <v>0</v>
      </c>
      <c r="F21" s="18">
        <f t="shared" ref="F21:F28" si="1">D21*E21</f>
        <v>0</v>
      </c>
    </row>
    <row r="22" spans="1:6" x14ac:dyDescent="0.2">
      <c r="A22" s="44">
        <v>3</v>
      </c>
      <c r="B22" s="48" t="s">
        <v>39</v>
      </c>
      <c r="C22" s="44" t="s">
        <v>9</v>
      </c>
      <c r="D22" s="69">
        <v>1000</v>
      </c>
      <c r="E22" s="70">
        <v>0</v>
      </c>
      <c r="F22" s="18">
        <f t="shared" si="1"/>
        <v>0</v>
      </c>
    </row>
    <row r="23" spans="1:6" x14ac:dyDescent="0.2">
      <c r="A23" s="72">
        <v>4</v>
      </c>
      <c r="B23" s="48" t="s">
        <v>40</v>
      </c>
      <c r="C23" s="44" t="s">
        <v>9</v>
      </c>
      <c r="D23" s="69">
        <v>10</v>
      </c>
      <c r="E23" s="70">
        <v>0</v>
      </c>
      <c r="F23" s="18">
        <f t="shared" si="1"/>
        <v>0</v>
      </c>
    </row>
    <row r="24" spans="1:6" x14ac:dyDescent="0.2">
      <c r="A24" s="44">
        <v>5</v>
      </c>
      <c r="B24" s="48" t="s">
        <v>41</v>
      </c>
      <c r="C24" s="44" t="s">
        <v>9</v>
      </c>
      <c r="D24" s="69">
        <v>10</v>
      </c>
      <c r="E24" s="70">
        <v>0</v>
      </c>
      <c r="F24" s="18">
        <f t="shared" si="1"/>
        <v>0</v>
      </c>
    </row>
    <row r="25" spans="1:6" x14ac:dyDescent="0.2">
      <c r="A25" s="44">
        <v>6</v>
      </c>
      <c r="B25" s="48" t="s">
        <v>42</v>
      </c>
      <c r="C25" s="44" t="s">
        <v>9</v>
      </c>
      <c r="D25" s="69">
        <v>10</v>
      </c>
      <c r="E25" s="70">
        <v>0</v>
      </c>
      <c r="F25" s="18">
        <f t="shared" si="1"/>
        <v>0</v>
      </c>
    </row>
    <row r="26" spans="1:6" x14ac:dyDescent="0.2">
      <c r="A26" s="72">
        <v>7</v>
      </c>
      <c r="B26" s="48" t="s">
        <v>43</v>
      </c>
      <c r="C26" s="44" t="s">
        <v>9</v>
      </c>
      <c r="D26" s="69">
        <v>10</v>
      </c>
      <c r="E26" s="70">
        <v>0</v>
      </c>
      <c r="F26" s="18">
        <f t="shared" si="1"/>
        <v>0</v>
      </c>
    </row>
    <row r="27" spans="1:6" x14ac:dyDescent="0.2">
      <c r="A27" s="44">
        <v>8</v>
      </c>
      <c r="B27" s="48" t="s">
        <v>44</v>
      </c>
      <c r="C27" s="44" t="s">
        <v>9</v>
      </c>
      <c r="D27" s="69">
        <v>10</v>
      </c>
      <c r="E27" s="70">
        <v>0</v>
      </c>
      <c r="F27" s="18">
        <f t="shared" si="1"/>
        <v>0</v>
      </c>
    </row>
    <row r="28" spans="1:6" x14ac:dyDescent="0.2">
      <c r="A28" s="44">
        <v>9</v>
      </c>
      <c r="B28" s="48" t="s">
        <v>45</v>
      </c>
      <c r="C28" s="44" t="s">
        <v>9</v>
      </c>
      <c r="D28" s="69">
        <v>20</v>
      </c>
      <c r="E28" s="70">
        <v>0</v>
      </c>
      <c r="F28" s="18">
        <f t="shared" si="1"/>
        <v>0</v>
      </c>
    </row>
    <row r="29" spans="1:6" x14ac:dyDescent="0.2">
      <c r="A29" s="73"/>
      <c r="B29" s="74" t="s">
        <v>3</v>
      </c>
      <c r="C29" s="74"/>
      <c r="D29" s="55"/>
      <c r="E29" s="21"/>
      <c r="F29" s="22">
        <f>SUM(F20:F28)</f>
        <v>0</v>
      </c>
    </row>
    <row r="30" spans="1:6" ht="13.5" customHeight="1" x14ac:dyDescent="0.2">
      <c r="A30" s="62" t="s">
        <v>151</v>
      </c>
      <c r="B30" s="42" t="s">
        <v>212</v>
      </c>
      <c r="C30" s="42"/>
      <c r="D30" s="62"/>
      <c r="E30" s="42"/>
      <c r="F30" s="42"/>
    </row>
    <row r="31" spans="1:6" x14ac:dyDescent="0.2">
      <c r="A31" s="44">
        <v>1</v>
      </c>
      <c r="B31" s="48" t="s">
        <v>53</v>
      </c>
      <c r="C31" s="44" t="s">
        <v>9</v>
      </c>
      <c r="D31" s="69">
        <v>5</v>
      </c>
      <c r="E31" s="70">
        <v>0</v>
      </c>
      <c r="F31" s="18">
        <f t="shared" ref="F31:F38" si="2">D31*E31</f>
        <v>0</v>
      </c>
    </row>
    <row r="32" spans="1:6" x14ac:dyDescent="0.2">
      <c r="A32" s="72">
        <v>2</v>
      </c>
      <c r="B32" s="48" t="s">
        <v>46</v>
      </c>
      <c r="C32" s="44" t="s">
        <v>9</v>
      </c>
      <c r="D32" s="69">
        <v>1000</v>
      </c>
      <c r="E32" s="70">
        <v>0</v>
      </c>
      <c r="F32" s="18">
        <f t="shared" si="2"/>
        <v>0</v>
      </c>
    </row>
    <row r="33" spans="1:6" x14ac:dyDescent="0.2">
      <c r="A33" s="44">
        <v>3</v>
      </c>
      <c r="B33" s="48" t="s">
        <v>47</v>
      </c>
      <c r="C33" s="44" t="s">
        <v>9</v>
      </c>
      <c r="D33" s="69">
        <v>100</v>
      </c>
      <c r="E33" s="70">
        <v>0</v>
      </c>
      <c r="F33" s="18">
        <f t="shared" si="2"/>
        <v>0</v>
      </c>
    </row>
    <row r="34" spans="1:6" x14ac:dyDescent="0.2">
      <c r="A34" s="72">
        <v>4</v>
      </c>
      <c r="B34" s="48" t="s">
        <v>48</v>
      </c>
      <c r="C34" s="44" t="s">
        <v>9</v>
      </c>
      <c r="D34" s="69">
        <v>20</v>
      </c>
      <c r="E34" s="70">
        <v>0</v>
      </c>
      <c r="F34" s="18">
        <f t="shared" si="2"/>
        <v>0</v>
      </c>
    </row>
    <row r="35" spans="1:6" x14ac:dyDescent="0.2">
      <c r="A35" s="44">
        <v>5</v>
      </c>
      <c r="B35" s="48" t="s">
        <v>49</v>
      </c>
      <c r="C35" s="44" t="s">
        <v>9</v>
      </c>
      <c r="D35" s="69">
        <v>20</v>
      </c>
      <c r="E35" s="70">
        <v>0</v>
      </c>
      <c r="F35" s="18">
        <f t="shared" si="2"/>
        <v>0</v>
      </c>
    </row>
    <row r="36" spans="1:6" x14ac:dyDescent="0.2">
      <c r="A36" s="72">
        <v>6</v>
      </c>
      <c r="B36" s="48" t="s">
        <v>50</v>
      </c>
      <c r="C36" s="44" t="s">
        <v>9</v>
      </c>
      <c r="D36" s="69">
        <v>20</v>
      </c>
      <c r="E36" s="70">
        <v>0</v>
      </c>
      <c r="F36" s="18">
        <f t="shared" si="2"/>
        <v>0</v>
      </c>
    </row>
    <row r="37" spans="1:6" x14ac:dyDescent="0.2">
      <c r="A37" s="44">
        <v>7</v>
      </c>
      <c r="B37" s="48" t="s">
        <v>51</v>
      </c>
      <c r="C37" s="44" t="s">
        <v>9</v>
      </c>
      <c r="D37" s="69">
        <v>10</v>
      </c>
      <c r="E37" s="70">
        <v>0</v>
      </c>
      <c r="F37" s="18">
        <f t="shared" si="2"/>
        <v>0</v>
      </c>
    </row>
    <row r="38" spans="1:6" x14ac:dyDescent="0.2">
      <c r="A38" s="72">
        <v>8</v>
      </c>
      <c r="B38" s="48" t="s">
        <v>52</v>
      </c>
      <c r="C38" s="44" t="s">
        <v>9</v>
      </c>
      <c r="D38" s="69">
        <v>10</v>
      </c>
      <c r="E38" s="70">
        <v>0</v>
      </c>
      <c r="F38" s="18">
        <f t="shared" si="2"/>
        <v>0</v>
      </c>
    </row>
    <row r="39" spans="1:6" x14ac:dyDescent="0.2">
      <c r="A39" s="73"/>
      <c r="B39" s="74" t="s">
        <v>3</v>
      </c>
      <c r="C39" s="74"/>
      <c r="D39" s="55"/>
      <c r="E39" s="21"/>
      <c r="F39" s="22">
        <f>SUM(F31:F38)</f>
        <v>0</v>
      </c>
    </row>
    <row r="40" spans="1:6" ht="13.5" customHeight="1" x14ac:dyDescent="0.2">
      <c r="A40" s="62" t="s">
        <v>150</v>
      </c>
      <c r="B40" s="42" t="s">
        <v>172</v>
      </c>
      <c r="C40" s="42"/>
      <c r="D40" s="62"/>
      <c r="E40" s="42"/>
      <c r="F40" s="42"/>
    </row>
    <row r="41" spans="1:6" x14ac:dyDescent="0.2">
      <c r="A41" s="44">
        <v>1</v>
      </c>
      <c r="B41" s="48" t="s">
        <v>38</v>
      </c>
      <c r="C41" s="44" t="s">
        <v>9</v>
      </c>
      <c r="D41" s="69">
        <v>50</v>
      </c>
      <c r="E41" s="70">
        <v>0</v>
      </c>
      <c r="F41" s="18">
        <f t="shared" ref="F41:F48" si="3">D41*E41</f>
        <v>0</v>
      </c>
    </row>
    <row r="42" spans="1:6" x14ac:dyDescent="0.2">
      <c r="A42" s="72">
        <v>2</v>
      </c>
      <c r="B42" s="48" t="s">
        <v>39</v>
      </c>
      <c r="C42" s="44" t="s">
        <v>9</v>
      </c>
      <c r="D42" s="69">
        <v>1000</v>
      </c>
      <c r="E42" s="70">
        <v>0</v>
      </c>
      <c r="F42" s="18">
        <f t="shared" si="3"/>
        <v>0</v>
      </c>
    </row>
    <row r="43" spans="1:6" x14ac:dyDescent="0.2">
      <c r="A43" s="44">
        <v>3</v>
      </c>
      <c r="B43" s="48" t="s">
        <v>40</v>
      </c>
      <c r="C43" s="44" t="s">
        <v>9</v>
      </c>
      <c r="D43" s="69">
        <v>50</v>
      </c>
      <c r="E43" s="70">
        <v>0</v>
      </c>
      <c r="F43" s="18">
        <f t="shared" si="3"/>
        <v>0</v>
      </c>
    </row>
    <row r="44" spans="1:6" x14ac:dyDescent="0.2">
      <c r="A44" s="72">
        <v>4</v>
      </c>
      <c r="B44" s="48" t="s">
        <v>41</v>
      </c>
      <c r="C44" s="44" t="s">
        <v>9</v>
      </c>
      <c r="D44" s="69">
        <v>10</v>
      </c>
      <c r="E44" s="70">
        <v>0</v>
      </c>
      <c r="F44" s="18">
        <f t="shared" si="3"/>
        <v>0</v>
      </c>
    </row>
    <row r="45" spans="1:6" x14ac:dyDescent="0.2">
      <c r="A45" s="44">
        <v>5</v>
      </c>
      <c r="B45" s="48" t="s">
        <v>42</v>
      </c>
      <c r="C45" s="44" t="s">
        <v>9</v>
      </c>
      <c r="D45" s="69">
        <v>10</v>
      </c>
      <c r="E45" s="70">
        <v>0</v>
      </c>
      <c r="F45" s="18">
        <f t="shared" si="3"/>
        <v>0</v>
      </c>
    </row>
    <row r="46" spans="1:6" x14ac:dyDescent="0.2">
      <c r="A46" s="72">
        <v>6</v>
      </c>
      <c r="B46" s="48" t="s">
        <v>43</v>
      </c>
      <c r="C46" s="44" t="s">
        <v>9</v>
      </c>
      <c r="D46" s="69">
        <v>10</v>
      </c>
      <c r="E46" s="70">
        <v>0</v>
      </c>
      <c r="F46" s="18">
        <f t="shared" si="3"/>
        <v>0</v>
      </c>
    </row>
    <row r="47" spans="1:6" x14ac:dyDescent="0.2">
      <c r="A47" s="44">
        <v>7</v>
      </c>
      <c r="B47" s="48" t="s">
        <v>44</v>
      </c>
      <c r="C47" s="44" t="s">
        <v>9</v>
      </c>
      <c r="D47" s="69">
        <v>10</v>
      </c>
      <c r="E47" s="70">
        <v>0</v>
      </c>
      <c r="F47" s="18">
        <f t="shared" si="3"/>
        <v>0</v>
      </c>
    </row>
    <row r="48" spans="1:6" x14ac:dyDescent="0.2">
      <c r="A48" s="72">
        <v>8</v>
      </c>
      <c r="B48" s="48" t="s">
        <v>45</v>
      </c>
      <c r="C48" s="44" t="s">
        <v>9</v>
      </c>
      <c r="D48" s="69">
        <v>10</v>
      </c>
      <c r="E48" s="70">
        <v>0</v>
      </c>
      <c r="F48" s="18">
        <f t="shared" si="3"/>
        <v>0</v>
      </c>
    </row>
    <row r="49" spans="1:6" x14ac:dyDescent="0.2">
      <c r="A49" s="73"/>
      <c r="B49" s="74" t="s">
        <v>3</v>
      </c>
      <c r="C49" s="74"/>
      <c r="D49" s="55"/>
      <c r="E49" s="21"/>
      <c r="F49" s="22">
        <f>SUM(F41:F48)</f>
        <v>0</v>
      </c>
    </row>
    <row r="50" spans="1:6" ht="13.5" customHeight="1" x14ac:dyDescent="0.2">
      <c r="A50" s="62" t="s">
        <v>149</v>
      </c>
      <c r="B50" s="42" t="s">
        <v>173</v>
      </c>
      <c r="C50" s="42"/>
      <c r="D50" s="62"/>
      <c r="E50" s="42"/>
      <c r="F50" s="42"/>
    </row>
    <row r="51" spans="1:6" x14ac:dyDescent="0.2">
      <c r="A51" s="72">
        <v>1</v>
      </c>
      <c r="B51" s="48" t="s">
        <v>38</v>
      </c>
      <c r="C51" s="44" t="s">
        <v>9</v>
      </c>
      <c r="D51" s="67">
        <v>50</v>
      </c>
      <c r="E51" s="68">
        <v>0</v>
      </c>
      <c r="F51" s="18">
        <f>D51*E51</f>
        <v>0</v>
      </c>
    </row>
    <row r="52" spans="1:6" x14ac:dyDescent="0.2">
      <c r="A52" s="72">
        <v>2</v>
      </c>
      <c r="B52" s="48" t="s">
        <v>39</v>
      </c>
      <c r="C52" s="44" t="s">
        <v>9</v>
      </c>
      <c r="D52" s="67">
        <v>100</v>
      </c>
      <c r="E52" s="68">
        <v>0</v>
      </c>
      <c r="F52" s="18">
        <f>D52*E52</f>
        <v>0</v>
      </c>
    </row>
    <row r="53" spans="1:6" x14ac:dyDescent="0.2">
      <c r="A53" s="72">
        <v>3</v>
      </c>
      <c r="B53" s="48" t="s">
        <v>40</v>
      </c>
      <c r="C53" s="44" t="s">
        <v>9</v>
      </c>
      <c r="D53" s="69">
        <v>5</v>
      </c>
      <c r="E53" s="70">
        <v>0</v>
      </c>
      <c r="F53" s="18">
        <f t="shared" ref="F53:F58" si="4">D53*E53</f>
        <v>0</v>
      </c>
    </row>
    <row r="54" spans="1:6" x14ac:dyDescent="0.2">
      <c r="A54" s="72">
        <v>4</v>
      </c>
      <c r="B54" s="48" t="s">
        <v>41</v>
      </c>
      <c r="C54" s="44" t="s">
        <v>9</v>
      </c>
      <c r="D54" s="69">
        <v>5</v>
      </c>
      <c r="E54" s="70">
        <v>0</v>
      </c>
      <c r="F54" s="18">
        <f t="shared" si="4"/>
        <v>0</v>
      </c>
    </row>
    <row r="55" spans="1:6" x14ac:dyDescent="0.2">
      <c r="A55" s="72">
        <v>5</v>
      </c>
      <c r="B55" s="48" t="s">
        <v>42</v>
      </c>
      <c r="C55" s="44" t="s">
        <v>9</v>
      </c>
      <c r="D55" s="69">
        <v>5</v>
      </c>
      <c r="E55" s="70">
        <v>0</v>
      </c>
      <c r="F55" s="18">
        <f t="shared" si="4"/>
        <v>0</v>
      </c>
    </row>
    <row r="56" spans="1:6" x14ac:dyDescent="0.2">
      <c r="A56" s="72">
        <v>6</v>
      </c>
      <c r="B56" s="48" t="s">
        <v>43</v>
      </c>
      <c r="C56" s="44" t="s">
        <v>9</v>
      </c>
      <c r="D56" s="69">
        <v>5</v>
      </c>
      <c r="E56" s="70">
        <v>0</v>
      </c>
      <c r="F56" s="18">
        <f t="shared" si="4"/>
        <v>0</v>
      </c>
    </row>
    <row r="57" spans="1:6" x14ac:dyDescent="0.2">
      <c r="A57" s="72">
        <v>7</v>
      </c>
      <c r="B57" s="48" t="s">
        <v>44</v>
      </c>
      <c r="C57" s="44" t="s">
        <v>9</v>
      </c>
      <c r="D57" s="69">
        <v>5</v>
      </c>
      <c r="E57" s="70">
        <v>0</v>
      </c>
      <c r="F57" s="18">
        <f t="shared" si="4"/>
        <v>0</v>
      </c>
    </row>
    <row r="58" spans="1:6" x14ac:dyDescent="0.2">
      <c r="A58" s="72">
        <v>8</v>
      </c>
      <c r="B58" s="48" t="s">
        <v>45</v>
      </c>
      <c r="C58" s="44" t="s">
        <v>9</v>
      </c>
      <c r="D58" s="69">
        <v>5</v>
      </c>
      <c r="E58" s="70">
        <v>0</v>
      </c>
      <c r="F58" s="18">
        <f t="shared" si="4"/>
        <v>0</v>
      </c>
    </row>
    <row r="59" spans="1:6" x14ac:dyDescent="0.2">
      <c r="A59" s="44"/>
      <c r="B59" s="77" t="s">
        <v>3</v>
      </c>
      <c r="C59" s="77"/>
      <c r="D59" s="29"/>
      <c r="E59" s="30"/>
      <c r="F59" s="81">
        <f>SUM(F51:F58)</f>
        <v>0</v>
      </c>
    </row>
    <row r="60" spans="1:6" ht="13.5" customHeight="1" x14ac:dyDescent="0.2">
      <c r="A60" s="62" t="s">
        <v>148</v>
      </c>
      <c r="B60" s="42" t="s">
        <v>213</v>
      </c>
      <c r="C60" s="42"/>
      <c r="D60" s="62"/>
      <c r="E60" s="42"/>
      <c r="F60" s="42"/>
    </row>
    <row r="61" spans="1:6" x14ac:dyDescent="0.2">
      <c r="A61" s="72">
        <v>1</v>
      </c>
      <c r="B61" s="48" t="s">
        <v>53</v>
      </c>
      <c r="C61" s="44" t="s">
        <v>9</v>
      </c>
      <c r="D61" s="67">
        <v>50</v>
      </c>
      <c r="E61" s="68">
        <v>0</v>
      </c>
      <c r="F61" s="18">
        <f>D61*E61</f>
        <v>0</v>
      </c>
    </row>
    <row r="62" spans="1:6" x14ac:dyDescent="0.2">
      <c r="A62" s="72">
        <v>2</v>
      </c>
      <c r="B62" s="48" t="s">
        <v>46</v>
      </c>
      <c r="C62" s="44" t="s">
        <v>9</v>
      </c>
      <c r="D62" s="67">
        <v>100</v>
      </c>
      <c r="E62" s="68">
        <v>0</v>
      </c>
      <c r="F62" s="18">
        <f>D62*E62</f>
        <v>0</v>
      </c>
    </row>
    <row r="63" spans="1:6" x14ac:dyDescent="0.2">
      <c r="A63" s="72">
        <v>3</v>
      </c>
      <c r="B63" s="48" t="s">
        <v>47</v>
      </c>
      <c r="C63" s="44" t="s">
        <v>9</v>
      </c>
      <c r="D63" s="69">
        <v>10</v>
      </c>
      <c r="E63" s="70">
        <v>0</v>
      </c>
      <c r="F63" s="18">
        <f t="shared" ref="F63:F68" si="5">D63*E63</f>
        <v>0</v>
      </c>
    </row>
    <row r="64" spans="1:6" x14ac:dyDescent="0.2">
      <c r="A64" s="72">
        <v>4</v>
      </c>
      <c r="B64" s="48" t="s">
        <v>48</v>
      </c>
      <c r="C64" s="44" t="s">
        <v>9</v>
      </c>
      <c r="D64" s="69">
        <v>10</v>
      </c>
      <c r="E64" s="70">
        <v>0</v>
      </c>
      <c r="F64" s="18">
        <f t="shared" si="5"/>
        <v>0</v>
      </c>
    </row>
    <row r="65" spans="1:6" x14ac:dyDescent="0.2">
      <c r="A65" s="72">
        <v>5</v>
      </c>
      <c r="B65" s="48" t="s">
        <v>49</v>
      </c>
      <c r="C65" s="44" t="s">
        <v>9</v>
      </c>
      <c r="D65" s="69">
        <v>10</v>
      </c>
      <c r="E65" s="70">
        <v>0</v>
      </c>
      <c r="F65" s="18">
        <f t="shared" si="5"/>
        <v>0</v>
      </c>
    </row>
    <row r="66" spans="1:6" x14ac:dyDescent="0.2">
      <c r="A66" s="72">
        <v>6</v>
      </c>
      <c r="B66" s="48" t="s">
        <v>50</v>
      </c>
      <c r="C66" s="44" t="s">
        <v>9</v>
      </c>
      <c r="D66" s="69">
        <v>10</v>
      </c>
      <c r="E66" s="70">
        <v>0</v>
      </c>
      <c r="F66" s="18">
        <f t="shared" si="5"/>
        <v>0</v>
      </c>
    </row>
    <row r="67" spans="1:6" x14ac:dyDescent="0.2">
      <c r="A67" s="72">
        <v>7</v>
      </c>
      <c r="B67" s="48" t="s">
        <v>51</v>
      </c>
      <c r="C67" s="44" t="s">
        <v>9</v>
      </c>
      <c r="D67" s="69">
        <v>10</v>
      </c>
      <c r="E67" s="70">
        <v>0</v>
      </c>
      <c r="F67" s="18">
        <f t="shared" si="5"/>
        <v>0</v>
      </c>
    </row>
    <row r="68" spans="1:6" x14ac:dyDescent="0.2">
      <c r="A68" s="72">
        <v>8</v>
      </c>
      <c r="B68" s="48" t="s">
        <v>52</v>
      </c>
      <c r="C68" s="44" t="s">
        <v>9</v>
      </c>
      <c r="D68" s="69">
        <v>5</v>
      </c>
      <c r="E68" s="70">
        <v>0</v>
      </c>
      <c r="F68" s="18">
        <f t="shared" si="5"/>
        <v>0</v>
      </c>
    </row>
    <row r="69" spans="1:6" x14ac:dyDescent="0.2">
      <c r="A69" s="73"/>
      <c r="B69" s="74" t="s">
        <v>3</v>
      </c>
      <c r="C69" s="74"/>
      <c r="D69" s="55"/>
      <c r="E69" s="21"/>
      <c r="F69" s="22">
        <f>SUM(F61:F68)</f>
        <v>0</v>
      </c>
    </row>
    <row r="70" spans="1:6" ht="13.5" customHeight="1" x14ac:dyDescent="0.2">
      <c r="A70" s="62" t="s">
        <v>147</v>
      </c>
      <c r="B70" s="42" t="s">
        <v>214</v>
      </c>
      <c r="C70" s="42"/>
      <c r="D70" s="62"/>
      <c r="E70" s="42"/>
      <c r="F70" s="42"/>
    </row>
    <row r="71" spans="1:6" x14ac:dyDescent="0.2">
      <c r="A71" s="72">
        <v>1</v>
      </c>
      <c r="B71" s="48" t="s">
        <v>46</v>
      </c>
      <c r="C71" s="44" t="s">
        <v>9</v>
      </c>
      <c r="D71" s="67">
        <v>40</v>
      </c>
      <c r="E71" s="68">
        <v>0</v>
      </c>
      <c r="F71" s="18">
        <f>D71*E71</f>
        <v>0</v>
      </c>
    </row>
    <row r="72" spans="1:6" x14ac:dyDescent="0.2">
      <c r="A72" s="72">
        <v>2</v>
      </c>
      <c r="B72" s="48" t="s">
        <v>47</v>
      </c>
      <c r="C72" s="44" t="s">
        <v>9</v>
      </c>
      <c r="D72" s="69">
        <v>1</v>
      </c>
      <c r="E72" s="70">
        <v>0</v>
      </c>
      <c r="F72" s="18">
        <f t="shared" ref="F72:F75" si="6">D72*E72</f>
        <v>0</v>
      </c>
    </row>
    <row r="73" spans="1:6" x14ac:dyDescent="0.2">
      <c r="A73" s="72">
        <v>3</v>
      </c>
      <c r="B73" s="48" t="s">
        <v>48</v>
      </c>
      <c r="C73" s="44" t="s">
        <v>9</v>
      </c>
      <c r="D73" s="69">
        <v>1</v>
      </c>
      <c r="E73" s="70">
        <v>0</v>
      </c>
      <c r="F73" s="18">
        <f t="shared" si="6"/>
        <v>0</v>
      </c>
    </row>
    <row r="74" spans="1:6" x14ac:dyDescent="0.2">
      <c r="A74" s="72">
        <v>4</v>
      </c>
      <c r="B74" s="48" t="s">
        <v>49</v>
      </c>
      <c r="C74" s="44" t="s">
        <v>9</v>
      </c>
      <c r="D74" s="69">
        <v>1</v>
      </c>
      <c r="E74" s="70">
        <v>0</v>
      </c>
      <c r="F74" s="18">
        <f t="shared" si="6"/>
        <v>0</v>
      </c>
    </row>
    <row r="75" spans="1:6" x14ac:dyDescent="0.2">
      <c r="A75" s="72">
        <v>5</v>
      </c>
      <c r="B75" s="48" t="s">
        <v>50</v>
      </c>
      <c r="C75" s="44" t="s">
        <v>9</v>
      </c>
      <c r="D75" s="69">
        <v>1</v>
      </c>
      <c r="E75" s="70">
        <v>0</v>
      </c>
      <c r="F75" s="18">
        <f t="shared" si="6"/>
        <v>0</v>
      </c>
    </row>
    <row r="76" spans="1:6" x14ac:dyDescent="0.2">
      <c r="A76" s="44"/>
      <c r="B76" s="77" t="s">
        <v>3</v>
      </c>
      <c r="C76" s="77"/>
      <c r="D76" s="29"/>
      <c r="E76" s="30"/>
      <c r="F76" s="81">
        <f>SUM(F71:F75)</f>
        <v>0</v>
      </c>
    </row>
    <row r="77" spans="1:6" ht="14.25" x14ac:dyDescent="0.2">
      <c r="A77" s="92" t="s">
        <v>215</v>
      </c>
      <c r="B77" s="93"/>
      <c r="C77" s="93"/>
      <c r="D77" s="93"/>
      <c r="E77" s="93"/>
      <c r="F77" s="94"/>
    </row>
    <row r="78" spans="1:6" ht="12.75" x14ac:dyDescent="0.2">
      <c r="A78" s="42" t="s">
        <v>146</v>
      </c>
      <c r="B78" s="42" t="s">
        <v>174</v>
      </c>
      <c r="C78" s="42"/>
      <c r="D78" s="62"/>
      <c r="E78" s="42"/>
      <c r="F78" s="42"/>
    </row>
    <row r="79" spans="1:6" x14ac:dyDescent="0.2">
      <c r="A79" s="72">
        <v>1</v>
      </c>
      <c r="B79" s="48" t="s">
        <v>10</v>
      </c>
      <c r="C79" s="44" t="s">
        <v>9</v>
      </c>
      <c r="D79" s="29">
        <v>5</v>
      </c>
      <c r="E79" s="71">
        <v>0</v>
      </c>
      <c r="F79" s="18">
        <f>D79*E79</f>
        <v>0</v>
      </c>
    </row>
    <row r="80" spans="1:6" x14ac:dyDescent="0.2">
      <c r="A80" s="72">
        <v>2</v>
      </c>
      <c r="B80" s="48" t="s">
        <v>182</v>
      </c>
      <c r="C80" s="44" t="s">
        <v>9</v>
      </c>
      <c r="D80" s="29">
        <v>5</v>
      </c>
      <c r="E80" s="71">
        <v>0</v>
      </c>
      <c r="F80" s="18">
        <f t="shared" ref="F80:F120" si="7">D80*E80</f>
        <v>0</v>
      </c>
    </row>
    <row r="81" spans="1:6" x14ac:dyDescent="0.2">
      <c r="A81" s="72">
        <v>3</v>
      </c>
      <c r="B81" s="48" t="s">
        <v>11</v>
      </c>
      <c r="C81" s="44" t="s">
        <v>9</v>
      </c>
      <c r="D81" s="29">
        <v>10</v>
      </c>
      <c r="E81" s="71">
        <v>0</v>
      </c>
      <c r="F81" s="18">
        <f t="shared" si="7"/>
        <v>0</v>
      </c>
    </row>
    <row r="82" spans="1:6" x14ac:dyDescent="0.2">
      <c r="A82" s="72">
        <v>4</v>
      </c>
      <c r="B82" s="48" t="s">
        <v>12</v>
      </c>
      <c r="C82" s="44" t="s">
        <v>9</v>
      </c>
      <c r="D82" s="29">
        <v>10</v>
      </c>
      <c r="E82" s="71">
        <v>0</v>
      </c>
      <c r="F82" s="18">
        <f t="shared" si="7"/>
        <v>0</v>
      </c>
    </row>
    <row r="83" spans="1:6" x14ac:dyDescent="0.2">
      <c r="A83" s="72">
        <v>5</v>
      </c>
      <c r="B83" s="48" t="s">
        <v>13</v>
      </c>
      <c r="C83" s="44" t="s">
        <v>9</v>
      </c>
      <c r="D83" s="29">
        <v>30</v>
      </c>
      <c r="E83" s="71">
        <v>0</v>
      </c>
      <c r="F83" s="18">
        <f t="shared" si="7"/>
        <v>0</v>
      </c>
    </row>
    <row r="84" spans="1:6" x14ac:dyDescent="0.2">
      <c r="A84" s="72">
        <v>6</v>
      </c>
      <c r="B84" s="48" t="s">
        <v>14</v>
      </c>
      <c r="C84" s="44" t="s">
        <v>9</v>
      </c>
      <c r="D84" s="29">
        <v>10</v>
      </c>
      <c r="E84" s="71">
        <v>0</v>
      </c>
      <c r="F84" s="18">
        <f t="shared" si="7"/>
        <v>0</v>
      </c>
    </row>
    <row r="85" spans="1:6" x14ac:dyDescent="0.2">
      <c r="A85" s="72">
        <v>7</v>
      </c>
      <c r="B85" s="48" t="s">
        <v>183</v>
      </c>
      <c r="C85" s="44" t="s">
        <v>9</v>
      </c>
      <c r="D85" s="29">
        <v>5</v>
      </c>
      <c r="E85" s="71">
        <v>0</v>
      </c>
      <c r="F85" s="18">
        <f t="shared" si="7"/>
        <v>0</v>
      </c>
    </row>
    <row r="86" spans="1:6" x14ac:dyDescent="0.2">
      <c r="A86" s="72">
        <v>8</v>
      </c>
      <c r="B86" s="48" t="s">
        <v>15</v>
      </c>
      <c r="C86" s="44" t="s">
        <v>9</v>
      </c>
      <c r="D86" s="29">
        <v>5</v>
      </c>
      <c r="E86" s="71">
        <v>0</v>
      </c>
      <c r="F86" s="18">
        <f t="shared" si="7"/>
        <v>0</v>
      </c>
    </row>
    <row r="87" spans="1:6" x14ac:dyDescent="0.2">
      <c r="A87" s="72">
        <v>9</v>
      </c>
      <c r="B87" s="48" t="s">
        <v>16</v>
      </c>
      <c r="C87" s="44" t="s">
        <v>9</v>
      </c>
      <c r="D87" s="29">
        <v>10</v>
      </c>
      <c r="E87" s="71">
        <v>0</v>
      </c>
      <c r="F87" s="18">
        <f t="shared" si="7"/>
        <v>0</v>
      </c>
    </row>
    <row r="88" spans="1:6" x14ac:dyDescent="0.2">
      <c r="A88" s="72">
        <v>10</v>
      </c>
      <c r="B88" s="48" t="s">
        <v>184</v>
      </c>
      <c r="C88" s="44" t="s">
        <v>9</v>
      </c>
      <c r="D88" s="29">
        <v>10</v>
      </c>
      <c r="E88" s="71">
        <v>0</v>
      </c>
      <c r="F88" s="18">
        <f t="shared" si="7"/>
        <v>0</v>
      </c>
    </row>
    <row r="89" spans="1:6" x14ac:dyDescent="0.2">
      <c r="A89" s="72">
        <v>11</v>
      </c>
      <c r="B89" s="48" t="s">
        <v>185</v>
      </c>
      <c r="C89" s="44" t="s">
        <v>9</v>
      </c>
      <c r="D89" s="29">
        <v>10</v>
      </c>
      <c r="E89" s="71">
        <v>0</v>
      </c>
      <c r="F89" s="18">
        <f t="shared" si="7"/>
        <v>0</v>
      </c>
    </row>
    <row r="90" spans="1:6" x14ac:dyDescent="0.2">
      <c r="A90" s="72">
        <v>12</v>
      </c>
      <c r="B90" s="48" t="s">
        <v>17</v>
      </c>
      <c r="C90" s="44" t="s">
        <v>9</v>
      </c>
      <c r="D90" s="29">
        <v>10</v>
      </c>
      <c r="E90" s="71">
        <v>0</v>
      </c>
      <c r="F90" s="18">
        <f t="shared" si="7"/>
        <v>0</v>
      </c>
    </row>
    <row r="91" spans="1:6" x14ac:dyDescent="0.2">
      <c r="A91" s="72">
        <v>13</v>
      </c>
      <c r="B91" s="48" t="s">
        <v>18</v>
      </c>
      <c r="C91" s="44" t="s">
        <v>9</v>
      </c>
      <c r="D91" s="29">
        <v>10</v>
      </c>
      <c r="E91" s="71">
        <v>0</v>
      </c>
      <c r="F91" s="18">
        <f t="shared" si="7"/>
        <v>0</v>
      </c>
    </row>
    <row r="92" spans="1:6" x14ac:dyDescent="0.2">
      <c r="A92" s="72">
        <v>14</v>
      </c>
      <c r="B92" s="48" t="s">
        <v>19</v>
      </c>
      <c r="C92" s="44" t="s">
        <v>9</v>
      </c>
      <c r="D92" s="29">
        <v>10</v>
      </c>
      <c r="E92" s="71">
        <v>0</v>
      </c>
      <c r="F92" s="18">
        <f t="shared" si="7"/>
        <v>0</v>
      </c>
    </row>
    <row r="93" spans="1:6" x14ac:dyDescent="0.2">
      <c r="A93" s="72">
        <v>15</v>
      </c>
      <c r="B93" s="48" t="s">
        <v>186</v>
      </c>
      <c r="C93" s="44" t="s">
        <v>9</v>
      </c>
      <c r="D93" s="29">
        <v>5</v>
      </c>
      <c r="E93" s="71">
        <v>0</v>
      </c>
      <c r="F93" s="18">
        <f t="shared" si="7"/>
        <v>0</v>
      </c>
    </row>
    <row r="94" spans="1:6" x14ac:dyDescent="0.2">
      <c r="A94" s="72">
        <v>16</v>
      </c>
      <c r="B94" s="48" t="s">
        <v>187</v>
      </c>
      <c r="C94" s="44" t="s">
        <v>9</v>
      </c>
      <c r="D94" s="29">
        <v>5</v>
      </c>
      <c r="E94" s="71">
        <v>0</v>
      </c>
      <c r="F94" s="18">
        <f t="shared" si="7"/>
        <v>0</v>
      </c>
    </row>
    <row r="95" spans="1:6" x14ac:dyDescent="0.2">
      <c r="A95" s="72">
        <v>17</v>
      </c>
      <c r="B95" s="48" t="s">
        <v>188</v>
      </c>
      <c r="C95" s="44" t="s">
        <v>9</v>
      </c>
      <c r="D95" s="29">
        <v>5</v>
      </c>
      <c r="E95" s="71">
        <v>0</v>
      </c>
      <c r="F95" s="18">
        <f t="shared" si="7"/>
        <v>0</v>
      </c>
    </row>
    <row r="96" spans="1:6" x14ac:dyDescent="0.2">
      <c r="A96" s="72">
        <v>18</v>
      </c>
      <c r="B96" s="48" t="s">
        <v>20</v>
      </c>
      <c r="C96" s="44" t="s">
        <v>9</v>
      </c>
      <c r="D96" s="29">
        <v>5</v>
      </c>
      <c r="E96" s="71">
        <v>0</v>
      </c>
      <c r="F96" s="18">
        <f t="shared" si="7"/>
        <v>0</v>
      </c>
    </row>
    <row r="97" spans="1:6" x14ac:dyDescent="0.2">
      <c r="A97" s="72">
        <v>19</v>
      </c>
      <c r="B97" s="48" t="s">
        <v>189</v>
      </c>
      <c r="C97" s="44" t="s">
        <v>9</v>
      </c>
      <c r="D97" s="29">
        <v>10</v>
      </c>
      <c r="E97" s="71">
        <v>0</v>
      </c>
      <c r="F97" s="18">
        <f t="shared" si="7"/>
        <v>0</v>
      </c>
    </row>
    <row r="98" spans="1:6" x14ac:dyDescent="0.2">
      <c r="A98" s="72">
        <v>20</v>
      </c>
      <c r="B98" s="48" t="s">
        <v>21</v>
      </c>
      <c r="C98" s="44" t="s">
        <v>9</v>
      </c>
      <c r="D98" s="29">
        <v>10</v>
      </c>
      <c r="E98" s="71">
        <v>0</v>
      </c>
      <c r="F98" s="18">
        <f t="shared" si="7"/>
        <v>0</v>
      </c>
    </row>
    <row r="99" spans="1:6" x14ac:dyDescent="0.2">
      <c r="A99" s="72">
        <v>21</v>
      </c>
      <c r="B99" s="48" t="s">
        <v>22</v>
      </c>
      <c r="C99" s="44" t="s">
        <v>9</v>
      </c>
      <c r="D99" s="29">
        <v>10</v>
      </c>
      <c r="E99" s="71">
        <v>0</v>
      </c>
      <c r="F99" s="18">
        <f t="shared" si="7"/>
        <v>0</v>
      </c>
    </row>
    <row r="100" spans="1:6" x14ac:dyDescent="0.2">
      <c r="A100" s="72">
        <v>22</v>
      </c>
      <c r="B100" s="48" t="s">
        <v>23</v>
      </c>
      <c r="C100" s="44" t="s">
        <v>9</v>
      </c>
      <c r="D100" s="29">
        <v>10</v>
      </c>
      <c r="E100" s="71">
        <v>0</v>
      </c>
      <c r="F100" s="18">
        <f t="shared" si="7"/>
        <v>0</v>
      </c>
    </row>
    <row r="101" spans="1:6" x14ac:dyDescent="0.2">
      <c r="A101" s="72">
        <v>23</v>
      </c>
      <c r="B101" s="48" t="s">
        <v>24</v>
      </c>
      <c r="C101" s="44" t="s">
        <v>9</v>
      </c>
      <c r="D101" s="29">
        <v>10</v>
      </c>
      <c r="E101" s="71">
        <v>0</v>
      </c>
      <c r="F101" s="18">
        <f t="shared" si="7"/>
        <v>0</v>
      </c>
    </row>
    <row r="102" spans="1:6" x14ac:dyDescent="0.2">
      <c r="A102" s="72">
        <v>24</v>
      </c>
      <c r="B102" s="48" t="s">
        <v>190</v>
      </c>
      <c r="C102" s="44" t="s">
        <v>9</v>
      </c>
      <c r="D102" s="29">
        <v>10</v>
      </c>
      <c r="E102" s="71">
        <v>0</v>
      </c>
      <c r="F102" s="18">
        <f t="shared" si="7"/>
        <v>0</v>
      </c>
    </row>
    <row r="103" spans="1:6" x14ac:dyDescent="0.2">
      <c r="A103" s="72">
        <v>25</v>
      </c>
      <c r="B103" s="48" t="s">
        <v>25</v>
      </c>
      <c r="C103" s="44" t="s">
        <v>9</v>
      </c>
      <c r="D103" s="29">
        <v>10</v>
      </c>
      <c r="E103" s="71">
        <v>0</v>
      </c>
      <c r="F103" s="18">
        <f t="shared" si="7"/>
        <v>0</v>
      </c>
    </row>
    <row r="104" spans="1:6" x14ac:dyDescent="0.2">
      <c r="A104" s="72">
        <v>26</v>
      </c>
      <c r="B104" s="48" t="s">
        <v>191</v>
      </c>
      <c r="C104" s="44" t="s">
        <v>9</v>
      </c>
      <c r="D104" s="29">
        <v>5</v>
      </c>
      <c r="E104" s="71">
        <v>0</v>
      </c>
      <c r="F104" s="18">
        <f t="shared" si="7"/>
        <v>0</v>
      </c>
    </row>
    <row r="105" spans="1:6" x14ac:dyDescent="0.2">
      <c r="A105" s="72">
        <v>27</v>
      </c>
      <c r="B105" s="48" t="s">
        <v>192</v>
      </c>
      <c r="C105" s="44" t="s">
        <v>9</v>
      </c>
      <c r="D105" s="29">
        <v>5</v>
      </c>
      <c r="E105" s="71">
        <v>0</v>
      </c>
      <c r="F105" s="18">
        <f t="shared" si="7"/>
        <v>0</v>
      </c>
    </row>
    <row r="106" spans="1:6" x14ac:dyDescent="0.2">
      <c r="A106" s="72">
        <v>28</v>
      </c>
      <c r="B106" s="48" t="s">
        <v>193</v>
      </c>
      <c r="C106" s="44" t="s">
        <v>9</v>
      </c>
      <c r="D106" s="29">
        <v>5</v>
      </c>
      <c r="E106" s="71">
        <v>0</v>
      </c>
      <c r="F106" s="18">
        <f t="shared" si="7"/>
        <v>0</v>
      </c>
    </row>
    <row r="107" spans="1:6" x14ac:dyDescent="0.2">
      <c r="A107" s="72">
        <v>29</v>
      </c>
      <c r="B107" s="48" t="s">
        <v>26</v>
      </c>
      <c r="C107" s="44" t="s">
        <v>9</v>
      </c>
      <c r="D107" s="29">
        <v>10</v>
      </c>
      <c r="E107" s="71">
        <v>0</v>
      </c>
      <c r="F107" s="18">
        <f t="shared" si="7"/>
        <v>0</v>
      </c>
    </row>
    <row r="108" spans="1:6" x14ac:dyDescent="0.2">
      <c r="A108" s="72">
        <v>30</v>
      </c>
      <c r="B108" s="48" t="s">
        <v>194</v>
      </c>
      <c r="C108" s="44" t="s">
        <v>9</v>
      </c>
      <c r="D108" s="29">
        <v>5</v>
      </c>
      <c r="E108" s="71">
        <v>0</v>
      </c>
      <c r="F108" s="18">
        <f t="shared" si="7"/>
        <v>0</v>
      </c>
    </row>
    <row r="109" spans="1:6" x14ac:dyDescent="0.2">
      <c r="A109" s="72">
        <v>31</v>
      </c>
      <c r="B109" s="48" t="s">
        <v>195</v>
      </c>
      <c r="C109" s="44" t="s">
        <v>9</v>
      </c>
      <c r="D109" s="29">
        <v>5</v>
      </c>
      <c r="E109" s="71">
        <v>0</v>
      </c>
      <c r="F109" s="18">
        <f t="shared" si="7"/>
        <v>0</v>
      </c>
    </row>
    <row r="110" spans="1:6" x14ac:dyDescent="0.2">
      <c r="A110" s="72">
        <v>32</v>
      </c>
      <c r="B110" s="48" t="s">
        <v>27</v>
      </c>
      <c r="C110" s="44" t="s">
        <v>9</v>
      </c>
      <c r="D110" s="29">
        <v>10</v>
      </c>
      <c r="E110" s="71">
        <v>0</v>
      </c>
      <c r="F110" s="18">
        <f t="shared" si="7"/>
        <v>0</v>
      </c>
    </row>
    <row r="111" spans="1:6" x14ac:dyDescent="0.2">
      <c r="A111" s="72">
        <v>33</v>
      </c>
      <c r="B111" s="48" t="s">
        <v>28</v>
      </c>
      <c r="C111" s="44" t="s">
        <v>9</v>
      </c>
      <c r="D111" s="29">
        <v>10</v>
      </c>
      <c r="E111" s="71">
        <v>0</v>
      </c>
      <c r="F111" s="18">
        <f t="shared" si="7"/>
        <v>0</v>
      </c>
    </row>
    <row r="112" spans="1:6" x14ac:dyDescent="0.2">
      <c r="A112" s="72">
        <v>34</v>
      </c>
      <c r="B112" s="48" t="s">
        <v>29</v>
      </c>
      <c r="C112" s="44" t="s">
        <v>9</v>
      </c>
      <c r="D112" s="29">
        <v>5</v>
      </c>
      <c r="E112" s="71">
        <v>0</v>
      </c>
      <c r="F112" s="18">
        <f t="shared" si="7"/>
        <v>0</v>
      </c>
    </row>
    <row r="113" spans="1:6" x14ac:dyDescent="0.2">
      <c r="A113" s="72">
        <v>35</v>
      </c>
      <c r="B113" s="48" t="s">
        <v>30</v>
      </c>
      <c r="C113" s="44" t="s">
        <v>9</v>
      </c>
      <c r="D113" s="29">
        <v>5</v>
      </c>
      <c r="E113" s="71">
        <v>0</v>
      </c>
      <c r="F113" s="18">
        <f t="shared" si="7"/>
        <v>0</v>
      </c>
    </row>
    <row r="114" spans="1:6" x14ac:dyDescent="0.2">
      <c r="A114" s="72">
        <v>36</v>
      </c>
      <c r="B114" s="48" t="s">
        <v>196</v>
      </c>
      <c r="C114" s="44" t="s">
        <v>9</v>
      </c>
      <c r="D114" s="29">
        <v>5</v>
      </c>
      <c r="E114" s="71">
        <v>0</v>
      </c>
      <c r="F114" s="18">
        <f t="shared" si="7"/>
        <v>0</v>
      </c>
    </row>
    <row r="115" spans="1:6" x14ac:dyDescent="0.2">
      <c r="A115" s="72">
        <v>37</v>
      </c>
      <c r="B115" s="48" t="s">
        <v>31</v>
      </c>
      <c r="C115" s="44" t="s">
        <v>9</v>
      </c>
      <c r="D115" s="29">
        <v>5</v>
      </c>
      <c r="E115" s="71">
        <v>0</v>
      </c>
      <c r="F115" s="18">
        <f t="shared" si="7"/>
        <v>0</v>
      </c>
    </row>
    <row r="116" spans="1:6" x14ac:dyDescent="0.2">
      <c r="A116" s="72">
        <v>38</v>
      </c>
      <c r="B116" s="48" t="s">
        <v>32</v>
      </c>
      <c r="C116" s="44" t="s">
        <v>9</v>
      </c>
      <c r="D116" s="29">
        <v>5</v>
      </c>
      <c r="E116" s="71">
        <v>0</v>
      </c>
      <c r="F116" s="18">
        <f t="shared" si="7"/>
        <v>0</v>
      </c>
    </row>
    <row r="117" spans="1:6" x14ac:dyDescent="0.2">
      <c r="A117" s="72">
        <v>39</v>
      </c>
      <c r="B117" s="48" t="s">
        <v>33</v>
      </c>
      <c r="C117" s="44" t="s">
        <v>9</v>
      </c>
      <c r="D117" s="29">
        <v>5</v>
      </c>
      <c r="E117" s="71">
        <v>0</v>
      </c>
      <c r="F117" s="18">
        <f t="shared" si="7"/>
        <v>0</v>
      </c>
    </row>
    <row r="118" spans="1:6" x14ac:dyDescent="0.2">
      <c r="A118" s="72">
        <v>40</v>
      </c>
      <c r="B118" s="48" t="s">
        <v>34</v>
      </c>
      <c r="C118" s="44" t="s">
        <v>9</v>
      </c>
      <c r="D118" s="29">
        <v>5</v>
      </c>
      <c r="E118" s="70">
        <v>0</v>
      </c>
      <c r="F118" s="18">
        <f t="shared" si="7"/>
        <v>0</v>
      </c>
    </row>
    <row r="119" spans="1:6" x14ac:dyDescent="0.2">
      <c r="A119" s="72">
        <v>41</v>
      </c>
      <c r="B119" s="48" t="s">
        <v>35</v>
      </c>
      <c r="C119" s="44" t="s">
        <v>9</v>
      </c>
      <c r="D119" s="29">
        <v>5</v>
      </c>
      <c r="E119" s="70">
        <v>0</v>
      </c>
      <c r="F119" s="18">
        <f t="shared" si="7"/>
        <v>0</v>
      </c>
    </row>
    <row r="120" spans="1:6" x14ac:dyDescent="0.2">
      <c r="A120" s="72">
        <v>42</v>
      </c>
      <c r="B120" s="48" t="s">
        <v>36</v>
      </c>
      <c r="C120" s="44" t="s">
        <v>9</v>
      </c>
      <c r="D120" s="29">
        <v>5</v>
      </c>
      <c r="E120" s="23">
        <v>0</v>
      </c>
      <c r="F120" s="18">
        <f t="shared" si="7"/>
        <v>0</v>
      </c>
    </row>
    <row r="121" spans="1:6" ht="15" customHeight="1" x14ac:dyDescent="0.2">
      <c r="A121" s="44"/>
      <c r="B121" s="77" t="s">
        <v>3</v>
      </c>
      <c r="C121" s="77"/>
      <c r="D121" s="29"/>
      <c r="E121" s="30"/>
      <c r="F121" s="81">
        <f>SUM(F79:F120)</f>
        <v>0</v>
      </c>
    </row>
    <row r="122" spans="1:6" s="49" customFormat="1" ht="15" x14ac:dyDescent="0.25">
      <c r="A122" s="92" t="s">
        <v>216</v>
      </c>
      <c r="B122" s="93"/>
      <c r="C122" s="93"/>
      <c r="D122" s="93"/>
      <c r="E122" s="93"/>
      <c r="F122" s="94"/>
    </row>
    <row r="123" spans="1:6" ht="13.5" customHeight="1" x14ac:dyDescent="0.2">
      <c r="A123" s="62" t="s">
        <v>162</v>
      </c>
      <c r="B123" s="107" t="s">
        <v>217</v>
      </c>
      <c r="C123" s="108"/>
      <c r="D123" s="108"/>
      <c r="E123" s="108"/>
      <c r="F123" s="109"/>
    </row>
    <row r="124" spans="1:6" x14ac:dyDescent="0.2">
      <c r="A124" s="72">
        <v>1</v>
      </c>
      <c r="B124" s="48" t="s">
        <v>175</v>
      </c>
      <c r="C124" s="44" t="s">
        <v>9</v>
      </c>
      <c r="D124" s="67">
        <v>10</v>
      </c>
      <c r="E124" s="68">
        <v>0</v>
      </c>
      <c r="F124" s="18">
        <f>D124*E124</f>
        <v>0</v>
      </c>
    </row>
    <row r="125" spans="1:6" x14ac:dyDescent="0.2">
      <c r="A125" s="44">
        <v>2</v>
      </c>
      <c r="B125" s="48" t="s">
        <v>242</v>
      </c>
      <c r="C125" s="44" t="s">
        <v>9</v>
      </c>
      <c r="D125" s="69">
        <v>100</v>
      </c>
      <c r="E125" s="70">
        <v>0</v>
      </c>
      <c r="F125" s="18">
        <f t="shared" ref="F125:F132" si="8">D125*E125</f>
        <v>0</v>
      </c>
    </row>
    <row r="126" spans="1:6" x14ac:dyDescent="0.2">
      <c r="A126" s="44">
        <v>3</v>
      </c>
      <c r="B126" s="48" t="s">
        <v>243</v>
      </c>
      <c r="C126" s="44" t="s">
        <v>9</v>
      </c>
      <c r="D126" s="69">
        <v>100</v>
      </c>
      <c r="E126" s="70">
        <v>0</v>
      </c>
      <c r="F126" s="18">
        <f t="shared" si="8"/>
        <v>0</v>
      </c>
    </row>
    <row r="127" spans="1:6" x14ac:dyDescent="0.2">
      <c r="A127" s="72">
        <v>4</v>
      </c>
      <c r="B127" s="48" t="s">
        <v>176</v>
      </c>
      <c r="C127" s="44" t="s">
        <v>9</v>
      </c>
      <c r="D127" s="69">
        <v>20</v>
      </c>
      <c r="E127" s="70">
        <v>0</v>
      </c>
      <c r="F127" s="18">
        <f t="shared" si="8"/>
        <v>0</v>
      </c>
    </row>
    <row r="128" spans="1:6" x14ac:dyDescent="0.2">
      <c r="A128" s="44">
        <v>5</v>
      </c>
      <c r="B128" s="48" t="s">
        <v>177</v>
      </c>
      <c r="C128" s="44" t="s">
        <v>9</v>
      </c>
      <c r="D128" s="69">
        <v>10</v>
      </c>
      <c r="E128" s="70">
        <v>0</v>
      </c>
      <c r="F128" s="18">
        <f t="shared" si="8"/>
        <v>0</v>
      </c>
    </row>
    <row r="129" spans="1:6" x14ac:dyDescent="0.2">
      <c r="A129" s="44">
        <v>6</v>
      </c>
      <c r="B129" s="48" t="s">
        <v>178</v>
      </c>
      <c r="C129" s="44" t="s">
        <v>9</v>
      </c>
      <c r="D129" s="69">
        <v>10</v>
      </c>
      <c r="E129" s="70">
        <v>0</v>
      </c>
      <c r="F129" s="18">
        <f t="shared" si="8"/>
        <v>0</v>
      </c>
    </row>
    <row r="130" spans="1:6" x14ac:dyDescent="0.2">
      <c r="A130" s="72">
        <v>7</v>
      </c>
      <c r="B130" s="48" t="s">
        <v>244</v>
      </c>
      <c r="C130" s="44" t="s">
        <v>9</v>
      </c>
      <c r="D130" s="69">
        <v>5</v>
      </c>
      <c r="E130" s="70">
        <v>0</v>
      </c>
      <c r="F130" s="18">
        <f t="shared" si="8"/>
        <v>0</v>
      </c>
    </row>
    <row r="131" spans="1:6" x14ac:dyDescent="0.2">
      <c r="A131" s="44">
        <v>8</v>
      </c>
      <c r="B131" s="48" t="s">
        <v>245</v>
      </c>
      <c r="C131" s="44" t="s">
        <v>9</v>
      </c>
      <c r="D131" s="69">
        <v>5</v>
      </c>
      <c r="E131" s="70">
        <v>0</v>
      </c>
      <c r="F131" s="18">
        <f t="shared" si="8"/>
        <v>0</v>
      </c>
    </row>
    <row r="132" spans="1:6" x14ac:dyDescent="0.2">
      <c r="A132" s="44">
        <v>9</v>
      </c>
      <c r="B132" s="48" t="s">
        <v>246</v>
      </c>
      <c r="C132" s="44" t="s">
        <v>9</v>
      </c>
      <c r="D132" s="69">
        <v>5</v>
      </c>
      <c r="E132" s="70">
        <v>0</v>
      </c>
      <c r="F132" s="18">
        <f t="shared" si="8"/>
        <v>0</v>
      </c>
    </row>
    <row r="133" spans="1:6" x14ac:dyDescent="0.2">
      <c r="A133" s="73"/>
      <c r="B133" s="74" t="s">
        <v>3</v>
      </c>
      <c r="C133" s="74"/>
      <c r="D133" s="55"/>
      <c r="E133" s="21"/>
      <c r="F133" s="22">
        <f>SUM(F124:F132)</f>
        <v>0</v>
      </c>
    </row>
    <row r="134" spans="1:6" ht="12.75" x14ac:dyDescent="0.2">
      <c r="A134" s="62" t="s">
        <v>164</v>
      </c>
      <c r="B134" s="107" t="s">
        <v>218</v>
      </c>
      <c r="C134" s="108"/>
      <c r="D134" s="108"/>
      <c r="E134" s="108"/>
      <c r="F134" s="109"/>
    </row>
    <row r="135" spans="1:6" s="19" customFormat="1" ht="13.5" customHeight="1" x14ac:dyDescent="0.2">
      <c r="A135" s="33">
        <v>1</v>
      </c>
      <c r="B135" s="48" t="s">
        <v>175</v>
      </c>
      <c r="C135" s="44" t="s">
        <v>9</v>
      </c>
      <c r="D135" s="33">
        <v>10</v>
      </c>
      <c r="E135" s="35">
        <v>0</v>
      </c>
      <c r="F135" s="36">
        <f>D135*E135</f>
        <v>0</v>
      </c>
    </row>
    <row r="136" spans="1:6" s="19" customFormat="1" ht="13.5" customHeight="1" x14ac:dyDescent="0.2">
      <c r="A136" s="33">
        <v>2</v>
      </c>
      <c r="B136" s="48" t="s">
        <v>242</v>
      </c>
      <c r="C136" s="44" t="s">
        <v>9</v>
      </c>
      <c r="D136" s="33">
        <v>100</v>
      </c>
      <c r="E136" s="35">
        <v>0</v>
      </c>
      <c r="F136" s="36">
        <f t="shared" ref="F136:F144" si="9">D136*E136</f>
        <v>0</v>
      </c>
    </row>
    <row r="137" spans="1:6" s="19" customFormat="1" ht="13.5" customHeight="1" x14ac:dyDescent="0.2">
      <c r="A137" s="33">
        <v>3</v>
      </c>
      <c r="B137" s="48" t="s">
        <v>243</v>
      </c>
      <c r="C137" s="44" t="s">
        <v>9</v>
      </c>
      <c r="D137" s="33">
        <v>100</v>
      </c>
      <c r="E137" s="35">
        <v>0</v>
      </c>
      <c r="F137" s="36">
        <f t="shared" si="9"/>
        <v>0</v>
      </c>
    </row>
    <row r="138" spans="1:6" s="19" customFormat="1" ht="13.5" customHeight="1" x14ac:dyDescent="0.2">
      <c r="A138" s="33">
        <v>4</v>
      </c>
      <c r="B138" s="48" t="s">
        <v>176</v>
      </c>
      <c r="C138" s="44" t="s">
        <v>9</v>
      </c>
      <c r="D138" s="33">
        <v>50</v>
      </c>
      <c r="E138" s="35">
        <v>0</v>
      </c>
      <c r="F138" s="36">
        <f t="shared" si="9"/>
        <v>0</v>
      </c>
    </row>
    <row r="139" spans="1:6" s="19" customFormat="1" ht="13.5" customHeight="1" x14ac:dyDescent="0.2">
      <c r="A139" s="33">
        <v>5</v>
      </c>
      <c r="B139" s="48" t="s">
        <v>177</v>
      </c>
      <c r="C139" s="44" t="s">
        <v>9</v>
      </c>
      <c r="D139" s="33">
        <v>20</v>
      </c>
      <c r="E139" s="35">
        <v>0</v>
      </c>
      <c r="F139" s="36">
        <f t="shared" si="9"/>
        <v>0</v>
      </c>
    </row>
    <row r="140" spans="1:6" s="19" customFormat="1" ht="13.5" customHeight="1" x14ac:dyDescent="0.2">
      <c r="A140" s="33">
        <v>6</v>
      </c>
      <c r="B140" s="48" t="s">
        <v>178</v>
      </c>
      <c r="C140" s="44" t="s">
        <v>9</v>
      </c>
      <c r="D140" s="33">
        <v>20</v>
      </c>
      <c r="E140" s="35">
        <v>0</v>
      </c>
      <c r="F140" s="36">
        <f t="shared" si="9"/>
        <v>0</v>
      </c>
    </row>
    <row r="141" spans="1:6" s="19" customFormat="1" ht="13.5" customHeight="1" x14ac:dyDescent="0.2">
      <c r="A141" s="33">
        <v>7</v>
      </c>
      <c r="B141" s="48" t="s">
        <v>244</v>
      </c>
      <c r="C141" s="44" t="s">
        <v>9</v>
      </c>
      <c r="D141" s="33">
        <v>10</v>
      </c>
      <c r="E141" s="35">
        <v>0</v>
      </c>
      <c r="F141" s="36">
        <f t="shared" si="9"/>
        <v>0</v>
      </c>
    </row>
    <row r="142" spans="1:6" s="19" customFormat="1" ht="13.5" customHeight="1" x14ac:dyDescent="0.2">
      <c r="A142" s="33">
        <v>8</v>
      </c>
      <c r="B142" s="48" t="s">
        <v>245</v>
      </c>
      <c r="C142" s="44" t="s">
        <v>9</v>
      </c>
      <c r="D142" s="33">
        <v>5</v>
      </c>
      <c r="E142" s="35">
        <v>0</v>
      </c>
      <c r="F142" s="36">
        <f t="shared" si="9"/>
        <v>0</v>
      </c>
    </row>
    <row r="143" spans="1:6" s="19" customFormat="1" ht="13.5" customHeight="1" x14ac:dyDescent="0.2">
      <c r="A143" s="33">
        <v>9</v>
      </c>
      <c r="B143" s="48" t="s">
        <v>246</v>
      </c>
      <c r="C143" s="44" t="s">
        <v>9</v>
      </c>
      <c r="D143" s="33">
        <v>5</v>
      </c>
      <c r="E143" s="35">
        <v>0</v>
      </c>
      <c r="F143" s="36">
        <f t="shared" si="9"/>
        <v>0</v>
      </c>
    </row>
    <row r="144" spans="1:6" s="19" customFormat="1" ht="13.5" customHeight="1" x14ac:dyDescent="0.2">
      <c r="A144" s="33">
        <v>10</v>
      </c>
      <c r="B144" s="48" t="s">
        <v>179</v>
      </c>
      <c r="C144" s="44" t="s">
        <v>9</v>
      </c>
      <c r="D144" s="58">
        <v>5</v>
      </c>
      <c r="E144" s="35">
        <v>0</v>
      </c>
      <c r="F144" s="36">
        <f t="shared" si="9"/>
        <v>0</v>
      </c>
    </row>
    <row r="145" spans="1:6" s="19" customFormat="1" ht="13.5" customHeight="1" x14ac:dyDescent="0.2">
      <c r="A145" s="17"/>
      <c r="B145" s="74" t="s">
        <v>3</v>
      </c>
      <c r="C145" s="74"/>
      <c r="D145" s="55"/>
      <c r="E145" s="21"/>
      <c r="F145" s="22">
        <f>SUM(F135:F144)</f>
        <v>0</v>
      </c>
    </row>
    <row r="146" spans="1:6" s="19" customFormat="1" ht="28.5" customHeight="1" x14ac:dyDescent="0.2">
      <c r="A146" s="62" t="s">
        <v>180</v>
      </c>
      <c r="B146" s="101" t="s">
        <v>229</v>
      </c>
      <c r="C146" s="102"/>
      <c r="D146" s="102"/>
      <c r="E146" s="102"/>
      <c r="F146" s="103"/>
    </row>
    <row r="147" spans="1:6" s="19" customFormat="1" ht="13.5" customHeight="1" x14ac:dyDescent="0.2">
      <c r="A147" s="17">
        <v>1</v>
      </c>
      <c r="B147" s="40" t="s">
        <v>219</v>
      </c>
      <c r="C147" s="44" t="s">
        <v>9</v>
      </c>
      <c r="D147" s="55">
        <v>50</v>
      </c>
      <c r="E147" s="23">
        <v>0</v>
      </c>
      <c r="F147" s="18">
        <f>D147*E147</f>
        <v>0</v>
      </c>
    </row>
    <row r="148" spans="1:6" s="19" customFormat="1" ht="13.5" customHeight="1" x14ac:dyDescent="0.2">
      <c r="A148" s="17">
        <v>2</v>
      </c>
      <c r="B148" s="40" t="s">
        <v>220</v>
      </c>
      <c r="C148" s="44" t="s">
        <v>9</v>
      </c>
      <c r="D148" s="55">
        <v>100</v>
      </c>
      <c r="E148" s="23">
        <v>0</v>
      </c>
      <c r="F148" s="18">
        <f t="shared" ref="F148:F154" si="10">D148*E148</f>
        <v>0</v>
      </c>
    </row>
    <row r="149" spans="1:6" s="19" customFormat="1" ht="13.5" customHeight="1" x14ac:dyDescent="0.2">
      <c r="A149" s="17">
        <v>3</v>
      </c>
      <c r="B149" s="40" t="s">
        <v>221</v>
      </c>
      <c r="C149" s="44" t="s">
        <v>9</v>
      </c>
      <c r="D149" s="55">
        <v>50</v>
      </c>
      <c r="E149" s="23">
        <v>0</v>
      </c>
      <c r="F149" s="18">
        <f t="shared" si="10"/>
        <v>0</v>
      </c>
    </row>
    <row r="150" spans="1:6" s="19" customFormat="1" ht="13.5" customHeight="1" x14ac:dyDescent="0.2">
      <c r="A150" s="17">
        <v>4</v>
      </c>
      <c r="B150" s="40" t="s">
        <v>222</v>
      </c>
      <c r="C150" s="44" t="s">
        <v>9</v>
      </c>
      <c r="D150" s="55">
        <v>20</v>
      </c>
      <c r="E150" s="23">
        <v>0</v>
      </c>
      <c r="F150" s="18">
        <f t="shared" si="10"/>
        <v>0</v>
      </c>
    </row>
    <row r="151" spans="1:6" s="19" customFormat="1" ht="13.5" customHeight="1" x14ac:dyDescent="0.2">
      <c r="A151" s="17">
        <v>5</v>
      </c>
      <c r="B151" s="40" t="s">
        <v>223</v>
      </c>
      <c r="C151" s="44" t="s">
        <v>9</v>
      </c>
      <c r="D151" s="55">
        <v>30</v>
      </c>
      <c r="E151" s="23">
        <v>0</v>
      </c>
      <c r="F151" s="18">
        <f t="shared" si="10"/>
        <v>0</v>
      </c>
    </row>
    <row r="152" spans="1:6" s="19" customFormat="1" ht="13.5" customHeight="1" x14ac:dyDescent="0.2">
      <c r="A152" s="17">
        <v>6</v>
      </c>
      <c r="B152" s="40" t="s">
        <v>240</v>
      </c>
      <c r="C152" s="44" t="s">
        <v>9</v>
      </c>
      <c r="D152" s="55">
        <v>20</v>
      </c>
      <c r="E152" s="23">
        <v>0</v>
      </c>
      <c r="F152" s="18">
        <f t="shared" si="10"/>
        <v>0</v>
      </c>
    </row>
    <row r="153" spans="1:6" s="19" customFormat="1" ht="13.5" customHeight="1" x14ac:dyDescent="0.2">
      <c r="A153" s="17">
        <v>7</v>
      </c>
      <c r="B153" s="40" t="s">
        <v>224</v>
      </c>
      <c r="C153" s="44" t="s">
        <v>9</v>
      </c>
      <c r="D153" s="55">
        <v>20</v>
      </c>
      <c r="E153" s="23">
        <v>0</v>
      </c>
      <c r="F153" s="18">
        <f t="shared" si="10"/>
        <v>0</v>
      </c>
    </row>
    <row r="154" spans="1:6" s="19" customFormat="1" ht="13.5" customHeight="1" x14ac:dyDescent="0.2">
      <c r="A154" s="17">
        <v>8</v>
      </c>
      <c r="B154" s="40" t="s">
        <v>225</v>
      </c>
      <c r="C154" s="44" t="s">
        <v>9</v>
      </c>
      <c r="D154" s="55">
        <v>5</v>
      </c>
      <c r="E154" s="23">
        <v>0</v>
      </c>
      <c r="F154" s="18">
        <f t="shared" si="10"/>
        <v>0</v>
      </c>
    </row>
    <row r="155" spans="1:6" s="19" customFormat="1" ht="13.5" customHeight="1" x14ac:dyDescent="0.2">
      <c r="A155" s="17"/>
      <c r="B155" s="74" t="s">
        <v>3</v>
      </c>
      <c r="C155" s="74"/>
      <c r="D155" s="55"/>
      <c r="E155" s="21"/>
      <c r="F155" s="22">
        <f>SUM(F147:F154)</f>
        <v>0</v>
      </c>
    </row>
    <row r="156" spans="1:6" s="19" customFormat="1" ht="32.25" customHeight="1" x14ac:dyDescent="0.2">
      <c r="A156" s="62" t="s">
        <v>181</v>
      </c>
      <c r="B156" s="101" t="s">
        <v>230</v>
      </c>
      <c r="C156" s="102"/>
      <c r="D156" s="102"/>
      <c r="E156" s="102"/>
      <c r="F156" s="103"/>
    </row>
    <row r="157" spans="1:6" s="19" customFormat="1" ht="13.5" customHeight="1" x14ac:dyDescent="0.2">
      <c r="A157" s="24">
        <v>1</v>
      </c>
      <c r="B157" s="40" t="s">
        <v>219</v>
      </c>
      <c r="C157" s="44" t="s">
        <v>9</v>
      </c>
      <c r="D157" s="58">
        <v>50</v>
      </c>
      <c r="E157" s="20">
        <v>0</v>
      </c>
      <c r="F157" s="18">
        <f>D157*E157</f>
        <v>0</v>
      </c>
    </row>
    <row r="158" spans="1:6" s="19" customFormat="1" ht="13.5" customHeight="1" x14ac:dyDescent="0.2">
      <c r="A158" s="24">
        <v>2</v>
      </c>
      <c r="B158" s="40" t="s">
        <v>220</v>
      </c>
      <c r="C158" s="44" t="s">
        <v>9</v>
      </c>
      <c r="D158" s="58">
        <v>40</v>
      </c>
      <c r="E158" s="20">
        <v>0</v>
      </c>
      <c r="F158" s="18">
        <f t="shared" ref="F158:F165" si="11">D158*E158</f>
        <v>0</v>
      </c>
    </row>
    <row r="159" spans="1:6" s="19" customFormat="1" ht="13.5" customHeight="1" x14ac:dyDescent="0.2">
      <c r="A159" s="24">
        <v>3</v>
      </c>
      <c r="B159" s="40" t="s">
        <v>226</v>
      </c>
      <c r="C159" s="44" t="s">
        <v>9</v>
      </c>
      <c r="D159" s="58">
        <v>50</v>
      </c>
      <c r="E159" s="20">
        <v>0</v>
      </c>
      <c r="F159" s="18">
        <f t="shared" si="11"/>
        <v>0</v>
      </c>
    </row>
    <row r="160" spans="1:6" s="19" customFormat="1" ht="13.5" customHeight="1" x14ac:dyDescent="0.2">
      <c r="A160" s="24">
        <v>4</v>
      </c>
      <c r="B160" s="40" t="s">
        <v>177</v>
      </c>
      <c r="C160" s="44" t="s">
        <v>9</v>
      </c>
      <c r="D160" s="58">
        <v>30</v>
      </c>
      <c r="E160" s="20">
        <v>0</v>
      </c>
      <c r="F160" s="18">
        <f t="shared" si="11"/>
        <v>0</v>
      </c>
    </row>
    <row r="161" spans="1:6" s="19" customFormat="1" ht="13.5" customHeight="1" x14ac:dyDescent="0.2">
      <c r="A161" s="24">
        <v>5</v>
      </c>
      <c r="B161" s="40" t="s">
        <v>178</v>
      </c>
      <c r="C161" s="44" t="s">
        <v>9</v>
      </c>
      <c r="D161" s="58">
        <v>20</v>
      </c>
      <c r="E161" s="20">
        <v>0</v>
      </c>
      <c r="F161" s="18">
        <f t="shared" si="11"/>
        <v>0</v>
      </c>
    </row>
    <row r="162" spans="1:6" s="19" customFormat="1" ht="13.5" customHeight="1" x14ac:dyDescent="0.2">
      <c r="A162" s="24">
        <v>6</v>
      </c>
      <c r="B162" s="40" t="s">
        <v>227</v>
      </c>
      <c r="C162" s="44" t="s">
        <v>9</v>
      </c>
      <c r="D162" s="58">
        <v>20</v>
      </c>
      <c r="E162" s="20">
        <v>0</v>
      </c>
      <c r="F162" s="18">
        <f t="shared" si="11"/>
        <v>0</v>
      </c>
    </row>
    <row r="163" spans="1:6" s="19" customFormat="1" ht="13.5" customHeight="1" x14ac:dyDescent="0.2">
      <c r="A163" s="24">
        <v>7</v>
      </c>
      <c r="B163" s="40" t="s">
        <v>224</v>
      </c>
      <c r="C163" s="44" t="s">
        <v>9</v>
      </c>
      <c r="D163" s="58">
        <v>20</v>
      </c>
      <c r="E163" s="20">
        <v>0</v>
      </c>
      <c r="F163" s="18">
        <f t="shared" si="11"/>
        <v>0</v>
      </c>
    </row>
    <row r="164" spans="1:6" s="19" customFormat="1" ht="13.5" customHeight="1" x14ac:dyDescent="0.2">
      <c r="A164" s="24">
        <v>8</v>
      </c>
      <c r="B164" s="40" t="s">
        <v>228</v>
      </c>
      <c r="C164" s="44" t="s">
        <v>9</v>
      </c>
      <c r="D164" s="58">
        <v>20</v>
      </c>
      <c r="E164" s="20">
        <v>0</v>
      </c>
      <c r="F164" s="18">
        <f t="shared" si="11"/>
        <v>0</v>
      </c>
    </row>
    <row r="165" spans="1:6" s="19" customFormat="1" ht="13.5" customHeight="1" x14ac:dyDescent="0.2">
      <c r="A165" s="24">
        <v>9</v>
      </c>
      <c r="B165" s="40" t="s">
        <v>225</v>
      </c>
      <c r="C165" s="44" t="s">
        <v>9</v>
      </c>
      <c r="D165" s="58">
        <v>5</v>
      </c>
      <c r="E165" s="20">
        <v>0</v>
      </c>
      <c r="F165" s="18">
        <f t="shared" si="11"/>
        <v>0</v>
      </c>
    </row>
    <row r="166" spans="1:6" s="19" customFormat="1" x14ac:dyDescent="0.2">
      <c r="A166" s="25"/>
      <c r="B166" s="74" t="s">
        <v>3</v>
      </c>
      <c r="C166" s="74"/>
      <c r="D166" s="55"/>
      <c r="E166" s="21"/>
      <c r="F166" s="22">
        <f>SUM(F157:F165)</f>
        <v>0</v>
      </c>
    </row>
    <row r="167" spans="1:6" s="19" customFormat="1" x14ac:dyDescent="0.2">
      <c r="A167" s="26"/>
      <c r="B167" s="76"/>
      <c r="C167" s="76"/>
      <c r="D167" s="56"/>
      <c r="E167" s="27"/>
      <c r="F167" s="28"/>
    </row>
    <row r="168" spans="1:6" s="19" customFormat="1" x14ac:dyDescent="0.2">
      <c r="A168" s="29"/>
      <c r="B168" s="77" t="s">
        <v>8</v>
      </c>
      <c r="C168" s="77"/>
      <c r="D168" s="29"/>
      <c r="E168" s="30"/>
      <c r="F168" s="22">
        <f>SUM(F166,F155,F145,F133,F121,F76,F69,F59,F49,F39,F29,F18)</f>
        <v>0</v>
      </c>
    </row>
    <row r="169" spans="1:6" s="19" customFormat="1" x14ac:dyDescent="0.2">
      <c r="D169" s="57"/>
      <c r="E169" s="31"/>
    </row>
  </sheetData>
  <mergeCells count="10">
    <mergeCell ref="B146:F146"/>
    <mergeCell ref="B156:F156"/>
    <mergeCell ref="A3:F3"/>
    <mergeCell ref="A4:F4"/>
    <mergeCell ref="A5:D5"/>
    <mergeCell ref="A7:F7"/>
    <mergeCell ref="A77:F77"/>
    <mergeCell ref="A122:F122"/>
    <mergeCell ref="B134:F134"/>
    <mergeCell ref="B123:F1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ЛОТ 1_ценово предложение</vt:lpstr>
      <vt:lpstr>ЛОТ 2_ценово предложение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2018-02-09T11:41:35Z</dcterms:modified>
</cp:coreProperties>
</file>